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38A11F3F-15B4-4CF2-88E7-7F0743FEBF26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SARFAESIDMBankwise" sheetId="5" r:id="rId1"/>
    <sheet name="SARFAESIDMDistrictWise" sheetId="3" r:id="rId2"/>
    <sheet name="SARFAESICMMDistrictWise (2)" sheetId="6" state="hidden" r:id="rId3"/>
    <sheet name="SARFAESICMMBankwise (2)" sheetId="7" state="hidden" r:id="rId4"/>
  </sheets>
  <definedNames>
    <definedName name="_xlnm.Print_Titles" localSheetId="3">'SARFAESICMMBankwise (2)'!$1:$6</definedName>
    <definedName name="_xlnm.Print_Titles" localSheetId="0">SARFAESIDMBankwise!$1:$4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3" i="7" l="1"/>
  <c r="M73" i="7"/>
  <c r="L73" i="7"/>
  <c r="K73" i="7"/>
  <c r="J73" i="7"/>
  <c r="I73" i="7"/>
  <c r="N65" i="7"/>
  <c r="M65" i="7"/>
  <c r="L65" i="7"/>
  <c r="K65" i="7"/>
  <c r="J65" i="7"/>
  <c r="I65" i="7"/>
  <c r="N54" i="7"/>
  <c r="M54" i="7"/>
  <c r="L54" i="7"/>
  <c r="K54" i="7"/>
  <c r="J54" i="7"/>
  <c r="I54" i="7"/>
  <c r="N30" i="7"/>
  <c r="M30" i="7"/>
  <c r="L30" i="7"/>
  <c r="K30" i="7"/>
  <c r="J30" i="7"/>
  <c r="I30" i="7"/>
  <c r="N27" i="7"/>
  <c r="M27" i="7"/>
  <c r="L27" i="7"/>
  <c r="K27" i="7"/>
  <c r="J27" i="7"/>
  <c r="I27" i="7"/>
  <c r="N22" i="7"/>
  <c r="M22" i="7"/>
  <c r="L22" i="7"/>
  <c r="K22" i="7"/>
  <c r="J22" i="7"/>
  <c r="I22" i="7"/>
  <c r="N19" i="7"/>
  <c r="M19" i="7"/>
  <c r="L19" i="7"/>
  <c r="L74" i="7" s="1"/>
  <c r="K19" i="7"/>
  <c r="J19" i="7"/>
  <c r="I19" i="7"/>
  <c r="K74" i="7" l="1"/>
  <c r="J74" i="7"/>
  <c r="N74" i="7"/>
  <c r="M74" i="7"/>
  <c r="I74" i="7"/>
  <c r="N41" i="6"/>
  <c r="M41" i="6"/>
  <c r="L41" i="6"/>
  <c r="K41" i="6"/>
  <c r="J41" i="6"/>
  <c r="I41" i="6"/>
  <c r="H73" i="7"/>
  <c r="G73" i="7"/>
  <c r="F73" i="7"/>
  <c r="E73" i="7"/>
  <c r="D73" i="7"/>
  <c r="C73" i="7"/>
  <c r="H65" i="7"/>
  <c r="G65" i="7"/>
  <c r="F65" i="7"/>
  <c r="E65" i="7"/>
  <c r="D65" i="7"/>
  <c r="C65" i="7"/>
  <c r="H54" i="7"/>
  <c r="G54" i="7"/>
  <c r="F54" i="7"/>
  <c r="E54" i="7"/>
  <c r="D54" i="7"/>
  <c r="C54" i="7"/>
  <c r="H30" i="7"/>
  <c r="G30" i="7"/>
  <c r="F30" i="7"/>
  <c r="E30" i="7"/>
  <c r="D30" i="7"/>
  <c r="C30" i="7"/>
  <c r="H27" i="7"/>
  <c r="G27" i="7"/>
  <c r="F27" i="7"/>
  <c r="E27" i="7"/>
  <c r="D27" i="7"/>
  <c r="C27" i="7"/>
  <c r="H22" i="7"/>
  <c r="G22" i="7"/>
  <c r="F22" i="7"/>
  <c r="E22" i="7"/>
  <c r="D22" i="7"/>
  <c r="C22" i="7"/>
  <c r="H19" i="7"/>
  <c r="G19" i="7"/>
  <c r="F19" i="7"/>
  <c r="E19" i="7"/>
  <c r="D19" i="7"/>
  <c r="C19" i="7"/>
  <c r="H41" i="6"/>
  <c r="G41" i="6"/>
  <c r="F41" i="6"/>
  <c r="E41" i="6"/>
  <c r="D41" i="6"/>
  <c r="C41" i="6"/>
  <c r="H68" i="5"/>
  <c r="G68" i="5"/>
  <c r="F68" i="5"/>
  <c r="E68" i="5"/>
  <c r="D68" i="5"/>
  <c r="C68" i="5"/>
  <c r="H60" i="5"/>
  <c r="G60" i="5"/>
  <c r="F60" i="5"/>
  <c r="E60" i="5"/>
  <c r="D60" i="5"/>
  <c r="C60" i="5"/>
  <c r="H49" i="5"/>
  <c r="G49" i="5"/>
  <c r="F49" i="5"/>
  <c r="E49" i="5"/>
  <c r="D49" i="5"/>
  <c r="C49" i="5"/>
  <c r="H25" i="5"/>
  <c r="G25" i="5"/>
  <c r="F25" i="5"/>
  <c r="E25" i="5"/>
  <c r="D25" i="5"/>
  <c r="C25" i="5"/>
  <c r="H22" i="5"/>
  <c r="G22" i="5"/>
  <c r="F22" i="5"/>
  <c r="E22" i="5"/>
  <c r="D22" i="5"/>
  <c r="C22" i="5"/>
  <c r="H18" i="5"/>
  <c r="G18" i="5"/>
  <c r="F18" i="5"/>
  <c r="E18" i="5"/>
  <c r="D18" i="5"/>
  <c r="C18" i="5"/>
  <c r="C69" i="5" s="1"/>
  <c r="H39" i="3"/>
  <c r="G39" i="3"/>
  <c r="F39" i="3"/>
  <c r="E39" i="3"/>
  <c r="D39" i="3"/>
  <c r="E69" i="5" l="1"/>
  <c r="F69" i="5"/>
  <c r="G69" i="5"/>
  <c r="H69" i="5"/>
  <c r="D69" i="5"/>
  <c r="D74" i="7"/>
  <c r="E74" i="7"/>
  <c r="F74" i="7"/>
  <c r="H74" i="7"/>
  <c r="C74" i="7"/>
  <c r="G74" i="7"/>
  <c r="C39" i="3"/>
</calcChain>
</file>

<file path=xl/sharedStrings.xml><?xml version="1.0" encoding="utf-8"?>
<sst xmlns="http://schemas.openxmlformats.org/spreadsheetml/2006/main" count="277" uniqueCount="116">
  <si>
    <t>No.</t>
  </si>
  <si>
    <t>Order issued by DM but possession is yet to be handedover to Bank</t>
  </si>
  <si>
    <t>No. of pending SARFAESI cases filed with DM</t>
  </si>
  <si>
    <t>of which, SARFAESI
cases pending for more than 60 days</t>
  </si>
  <si>
    <t>No. of SARFAESI cases</t>
  </si>
  <si>
    <t>Name of District</t>
  </si>
  <si>
    <t>SARFAESI cases filed and pending with DM and pending for issuance of order for physical possession</t>
  </si>
  <si>
    <t>Total Amount involved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</si>
  <si>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</si>
  <si>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</si>
  <si>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</si>
  <si>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</si>
  <si>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</si>
  <si>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</si>
  <si>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</si>
  <si>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</si>
  <si>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</si>
  <si>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</si>
  <si>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</si>
  <si>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</si>
  <si>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</si>
  <si>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</si>
  <si>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</si>
  <si>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</si>
  <si>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</si>
  <si>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</si>
  <si>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</si>
  <si>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</si>
  <si>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</si>
  <si>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</si>
  <si>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</si>
  <si>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</si>
  <si>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</si>
  <si>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</si>
  <si>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</si>
  <si>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</si>
  <si>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</si>
  <si>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</si>
  <si>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</si>
  <si>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</si>
  <si>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Grand Total</t>
  </si>
  <si>
    <t>Source: Data submmited in rbiacp.slbcindia.com portal by member banks</t>
  </si>
  <si>
    <t>Name of Banks</t>
  </si>
  <si>
    <t>SARFAESI cases filed with DM and pending for issuance of order for physical possessio</t>
  </si>
  <si>
    <t>Total Amount involved in Rs. Lakhs</t>
  </si>
  <si>
    <t>DCCB</t>
  </si>
  <si>
    <t>GSCARDB</t>
  </si>
  <si>
    <t>GSCB</t>
  </si>
  <si>
    <t xml:space="preserve">Nationalised Banks   </t>
  </si>
  <si>
    <t>Canara Bank</t>
  </si>
  <si>
    <t>Indian Bank</t>
  </si>
  <si>
    <t>Indian Overseas Bank</t>
  </si>
  <si>
    <t>Punjab National Bank</t>
  </si>
  <si>
    <t>Sub Total</t>
  </si>
  <si>
    <t>Regional Rural Banks</t>
  </si>
  <si>
    <t>Co-Operative Banks</t>
  </si>
  <si>
    <t>State Bank of India</t>
  </si>
  <si>
    <t>SBI Group</t>
  </si>
  <si>
    <t>Bank of Baroda</t>
  </si>
  <si>
    <t>Bank of India</t>
  </si>
  <si>
    <t>Bank of Maharashtra</t>
  </si>
  <si>
    <t>Central Bank of India</t>
  </si>
  <si>
    <t>Punjab and Sind Bank</t>
  </si>
  <si>
    <t>Union Bank of India</t>
  </si>
  <si>
    <t>UCO Bank</t>
  </si>
  <si>
    <t>Gujarat Gramin Bank</t>
  </si>
  <si>
    <t>Private  Banks</t>
  </si>
  <si>
    <t>Axis Bank</t>
  </si>
  <si>
    <t>City Union Bank</t>
  </si>
  <si>
    <t>Dhanlaxmi Bank</t>
  </si>
  <si>
    <t>Federal Bank</t>
  </si>
  <si>
    <t>Indusind Bank</t>
  </si>
  <si>
    <t>J &amp; K Bank</t>
  </si>
  <si>
    <t>Karnataka Bank</t>
  </si>
  <si>
    <t>Karur Vysya Bank</t>
  </si>
  <si>
    <t>Kotak Mahindra Bank</t>
  </si>
  <si>
    <t>South Indian Bank</t>
  </si>
  <si>
    <t>Tamilnad Mercantile Bank</t>
  </si>
  <si>
    <t>Yes Bank</t>
  </si>
  <si>
    <t>Bandhan Bank</t>
  </si>
  <si>
    <t>CSB Bank Limited</t>
  </si>
  <si>
    <t>DCB Bank</t>
  </si>
  <si>
    <t>HDFC Bank</t>
  </si>
  <si>
    <t>ICICI Bank</t>
  </si>
  <si>
    <t>IDBI Bank</t>
  </si>
  <si>
    <t>IDFC First Bank</t>
  </si>
  <si>
    <t>DBS Bank India (E-Lvb)</t>
  </si>
  <si>
    <t>RBL Bank</t>
  </si>
  <si>
    <t>SBM Bank</t>
  </si>
  <si>
    <t>Small Finance Bank</t>
  </si>
  <si>
    <t>Equitas Small Fin. Bank</t>
  </si>
  <si>
    <t>Ujjivan Small Fin. Bank</t>
  </si>
  <si>
    <t>Jana Small Fin. Bank</t>
  </si>
  <si>
    <t>Au Small Fin.Bank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</si>
  <si>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</si>
  <si>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</si>
  <si>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</si>
  <si>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</si>
  <si>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</si>
  <si>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</si>
  <si>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</si>
  <si>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</si>
  <si>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</si>
  <si>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</si>
  <si>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</si>
  <si>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</si>
  <si>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Ahmedabad</t>
  </si>
  <si>
    <t>Vav-Tharad</t>
  </si>
  <si>
    <t>Annexure - 58</t>
  </si>
  <si>
    <t>Status of SARFAESI Cases Pending with DMs June 2026</t>
  </si>
  <si>
    <t>Status of SARFAESI Cases Pending with DMs as of Quarter Ended June 2026</t>
  </si>
  <si>
    <t>Details of SARFAESI Cases Pending with DM in F.Y. 2025-26</t>
  </si>
  <si>
    <t>Details of SARFAESI Cases Pending with DM in F.Y. 2026-27</t>
  </si>
  <si>
    <t>Total Amount involved in
Rs. Lakhs</t>
  </si>
  <si>
    <t>Amt. in Rs. Lakh</t>
  </si>
  <si>
    <t>Annexure - 56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</si>
</sst>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Arial Black"/>
      <family val="2"/>
    </font>
    <font>
      <b/>
      <sz val="12"/>
      <color theme="1"/>
      <name val="Arial Black"/>
      <family val="2"/>
    </font>
    <font>
      <b/>
      <sz val="12"/>
      <color theme="1"/>
      <name val="Calibri"/>
      <family val="2"/>
      <scheme val="minor"/>
    </font>
    <font>
      <b/>
      <sz val="24"/>
      <color theme="1"/>
      <name val="Arial Black"/>
      <family val="2"/>
    </font>
    <font>
      <b/>
      <sz val="13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Arial Black"/>
      <family val="2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Arial Black"/>
      <family val="2"/>
    </font>
    <font>
      <b/>
      <sz val="14"/>
      <name val="Arial Black"/>
      <family val="2"/>
    </font>
    <font>
      <b/>
      <sz val="18"/>
      <color theme="1"/>
      <name val="Arial Black"/>
      <family val="2"/>
    </font>
    <font>
      <b/>
      <sz val="16"/>
      <color theme="1"/>
      <name val="Arial Black"/>
      <family val="2"/>
    </font>
    <font>
      <b/>
      <sz val="28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2" fillId="0" borderId="1" xfId="0" applyFont="1" applyBorder="1"/>
    <xf numFmtId="2" fontId="10" fillId="0" borderId="1" xfId="0" applyNumberFormat="1" applyFont="1" applyBorder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2" fontId="13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2" fontId="10" fillId="0" borderId="1" xfId="0" applyNumberFormat="1" applyFont="1" applyBorder="1" applyAlignment="1">
      <alignment vertical="center"/>
    </xf>
    <xf numFmtId="2" fontId="12" fillId="0" borderId="1" xfId="0" applyNumberFormat="1" applyFont="1" applyBorder="1" applyAlignment="1">
      <alignment vertical="center"/>
    </xf>
    <xf numFmtId="0" fontId="10" fillId="0" borderId="4" xfId="0" applyFont="1" applyBorder="1"/>
    <xf numFmtId="0" fontId="10" fillId="0" borderId="6" xfId="0" applyFont="1" applyBorder="1"/>
    <xf numFmtId="0" fontId="10" fillId="0" borderId="7" xfId="0" applyFont="1" applyBorder="1"/>
    <xf numFmtId="0" fontId="12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>
      <alignment vertical="center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04810-EF70-452C-94FB-6014A2FA562A}">
  <sheetPr>
    <pageSetUpPr fitToPage="1"/>
  </sheetPr>
  <dimension ref="A1:I70"/>
  <sheetViews>
    <sheetView view="pageBreakPreview" zoomScale="80" zoomScaleNormal="80" zoomScaleSheetLayoutView="80" workbookViewId="0">
      <selection activeCell="C24" sqref="C24"/>
    </sheetView>
  </sheetViews>
  <sheetFormatPr defaultRowHeight="15" x14ac:dyDescent="0.25"/>
  <cols>
    <col min="1" max="1" width="6.28515625" style="17" bestFit="1" customWidth="1"/>
    <col min="2" max="2" width="27.7109375" style="17" customWidth="1"/>
    <col min="3" max="3" width="17.28515625" style="17" customWidth="1"/>
    <col min="4" max="4" width="14.85546875" style="17" customWidth="1"/>
    <col min="5" max="5" width="19.28515625" style="17" customWidth="1"/>
    <col min="6" max="6" width="15.85546875" style="17" customWidth="1"/>
    <col min="7" max="7" width="13.7109375" style="17" customWidth="1"/>
    <col min="8" max="8" width="18.140625" style="17" customWidth="1"/>
    <col min="9" max="16384" width="9.140625" style="17"/>
  </cols>
  <sheetData>
    <row r="1" spans="1:8" ht="42.75" x14ac:dyDescent="0.25">
      <c r="A1" s="40" t="s">
        <v>115</v>
      </c>
      <c r="B1" s="40"/>
      <c r="C1" s="40"/>
      <c r="D1" s="40"/>
      <c r="E1" s="40"/>
      <c r="F1" s="40"/>
      <c r="G1" s="40"/>
      <c r="H1" s="40"/>
    </row>
    <row r="2" spans="1:8" ht="30.75" customHeight="1" x14ac:dyDescent="0.25">
      <c r="A2" s="41" t="s">
        <v>109</v>
      </c>
      <c r="B2" s="41"/>
      <c r="C2" s="41"/>
      <c r="D2" s="41"/>
      <c r="E2" s="41"/>
      <c r="F2" s="41"/>
      <c r="G2" s="41"/>
      <c r="H2" s="41"/>
    </row>
    <row r="3" spans="1:8" ht="54.75" customHeight="1" x14ac:dyDescent="0.25">
      <c r="A3" s="42" t="s">
        <v>0</v>
      </c>
      <c r="B3" s="42" t="s">
        <v>42</v>
      </c>
      <c r="C3" s="34" t="s">
        <v>43</v>
      </c>
      <c r="D3" s="35"/>
      <c r="E3" s="35"/>
      <c r="F3" s="36"/>
      <c r="G3" s="43" t="s">
        <v>1</v>
      </c>
      <c r="H3" s="44"/>
    </row>
    <row r="4" spans="1:8" ht="58.5" customHeight="1" x14ac:dyDescent="0.25">
      <c r="A4" s="42"/>
      <c r="B4" s="42"/>
      <c r="C4" s="2" t="s">
        <v>2</v>
      </c>
      <c r="D4" s="3" t="s">
        <v>44</v>
      </c>
      <c r="E4" s="4" t="s">
        <v>3</v>
      </c>
      <c r="F4" s="3" t="s">
        <v>44</v>
      </c>
      <c r="G4" s="3" t="s">
        <v>4</v>
      </c>
      <c r="H4" s="3" t="s">
        <v>44</v>
      </c>
    </row>
    <row r="5" spans="1:8" s="19" customFormat="1" ht="20.100000000000001" customHeight="1" x14ac:dyDescent="0.25">
      <c r="A5" s="11"/>
      <c r="B5" s="12" t="s">
        <v>48</v>
      </c>
      <c r="C5" s="12"/>
      <c r="D5" s="12"/>
      <c r="E5" s="12"/>
      <c r="F5" s="12"/>
      <c r="G5" s="12"/>
      <c r="H5" s="12"/>
    </row>
    <row r="6" spans="1:8" s="19" customFormat="1" ht="15.75" x14ac:dyDescent="0.25">
      <c r="A6" s="11">
        <v>1</v>
      </c>
      <c r="B6" s="12" t="s">
        <v>58</v>
      </c>
      <c r="C6" s="13">
        <v>17</v>
      </c>
      <c r="D6" s="13">
        <v>394.43</v>
      </c>
      <c r="E6" s="13">
        <v>14</v>
      </c>
      <c r="F6" s="13">
        <v>305.92</v>
      </c>
      <c r="G6" s="13">
        <v>36</v>
      </c>
      <c r="H6" s="13">
        <v>7919.1200000000008</v>
      </c>
    </row>
    <row r="7" spans="1:8" s="19" customFormat="1" ht="15.75" x14ac:dyDescent="0.25">
      <c r="A7" s="11">
        <v>2</v>
      </c>
      <c r="B7" s="12" t="s">
        <v>59</v>
      </c>
      <c r="C7" s="13">
        <v>6</v>
      </c>
      <c r="D7" s="13">
        <v>1398.5</v>
      </c>
      <c r="E7" s="13">
        <v>0</v>
      </c>
      <c r="F7" s="13">
        <v>0</v>
      </c>
      <c r="G7" s="13">
        <v>2</v>
      </c>
      <c r="H7" s="13">
        <v>26.62</v>
      </c>
    </row>
    <row r="8" spans="1:8" s="19" customFormat="1" ht="15.75" x14ac:dyDescent="0.25">
      <c r="A8" s="11">
        <v>3</v>
      </c>
      <c r="B8" s="12" t="s">
        <v>60</v>
      </c>
      <c r="C8" s="13">
        <v>3</v>
      </c>
      <c r="D8" s="13">
        <v>32.5</v>
      </c>
      <c r="E8" s="13">
        <v>3</v>
      </c>
      <c r="F8" s="13">
        <v>32.5</v>
      </c>
      <c r="G8" s="13">
        <v>0</v>
      </c>
      <c r="H8" s="13">
        <v>0</v>
      </c>
    </row>
    <row r="9" spans="1:8" s="19" customFormat="1" ht="15.75" x14ac:dyDescent="0.25">
      <c r="A9" s="11">
        <v>4</v>
      </c>
      <c r="B9" s="12" t="s">
        <v>49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</row>
    <row r="10" spans="1:8" s="19" customFormat="1" ht="15.75" x14ac:dyDescent="0.25">
      <c r="A10" s="11">
        <v>5</v>
      </c>
      <c r="B10" s="12" t="s">
        <v>61</v>
      </c>
      <c r="C10" s="13">
        <v>57</v>
      </c>
      <c r="D10" s="13">
        <v>865.18000000000006</v>
      </c>
      <c r="E10" s="13">
        <v>36</v>
      </c>
      <c r="F10" s="13">
        <v>418.53000000000003</v>
      </c>
      <c r="G10" s="13">
        <v>21</v>
      </c>
      <c r="H10" s="13">
        <v>446.65</v>
      </c>
    </row>
    <row r="11" spans="1:8" s="19" customFormat="1" ht="15.75" x14ac:dyDescent="0.25">
      <c r="A11" s="11">
        <v>6</v>
      </c>
      <c r="B11" s="12" t="s">
        <v>50</v>
      </c>
      <c r="C11" s="13">
        <v>1</v>
      </c>
      <c r="D11" s="13">
        <v>19</v>
      </c>
      <c r="E11" s="13">
        <v>1</v>
      </c>
      <c r="F11" s="13">
        <v>19</v>
      </c>
      <c r="G11" s="13">
        <v>0</v>
      </c>
      <c r="H11" s="13">
        <v>0</v>
      </c>
    </row>
    <row r="12" spans="1:8" s="19" customFormat="1" ht="15.75" x14ac:dyDescent="0.25">
      <c r="A12" s="11">
        <v>7</v>
      </c>
      <c r="B12" s="12" t="s">
        <v>51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s="19" customFormat="1" ht="15.75" x14ac:dyDescent="0.25">
      <c r="A13" s="11">
        <v>8</v>
      </c>
      <c r="B13" s="12" t="s">
        <v>62</v>
      </c>
      <c r="C13" s="13">
        <v>1</v>
      </c>
      <c r="D13" s="13">
        <v>14.4</v>
      </c>
      <c r="E13" s="13">
        <v>0</v>
      </c>
      <c r="F13" s="13">
        <v>0</v>
      </c>
      <c r="G13" s="13">
        <v>0</v>
      </c>
      <c r="H13" s="13">
        <v>0</v>
      </c>
    </row>
    <row r="14" spans="1:8" s="19" customFormat="1" ht="15.75" x14ac:dyDescent="0.25">
      <c r="A14" s="11">
        <v>9</v>
      </c>
      <c r="B14" s="12" t="s">
        <v>52</v>
      </c>
      <c r="C14" s="13">
        <v>1</v>
      </c>
      <c r="D14" s="13">
        <v>7.33</v>
      </c>
      <c r="E14" s="13">
        <v>1</v>
      </c>
      <c r="F14" s="13">
        <v>7.33</v>
      </c>
      <c r="G14" s="13">
        <v>1</v>
      </c>
      <c r="H14" s="13">
        <v>7.41</v>
      </c>
    </row>
    <row r="15" spans="1:8" s="19" customFormat="1" ht="15.75" x14ac:dyDescent="0.25">
      <c r="A15" s="11">
        <v>10</v>
      </c>
      <c r="B15" s="12" t="s">
        <v>56</v>
      </c>
      <c r="C15" s="13">
        <v>1</v>
      </c>
      <c r="D15" s="13">
        <v>14.68</v>
      </c>
      <c r="E15" s="13">
        <v>0</v>
      </c>
      <c r="F15" s="13">
        <v>0</v>
      </c>
      <c r="G15" s="13">
        <v>0</v>
      </c>
      <c r="H15" s="13">
        <v>0</v>
      </c>
    </row>
    <row r="16" spans="1:8" s="19" customFormat="1" ht="15.75" x14ac:dyDescent="0.25">
      <c r="A16" s="11">
        <v>11</v>
      </c>
      <c r="B16" s="12" t="s">
        <v>64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</row>
    <row r="17" spans="1:8" s="19" customFormat="1" ht="15.75" x14ac:dyDescent="0.25">
      <c r="A17" s="11">
        <v>12</v>
      </c>
      <c r="B17" s="12" t="s">
        <v>63</v>
      </c>
      <c r="C17" s="13">
        <v>10</v>
      </c>
      <c r="D17" s="13">
        <v>90.050000000000011</v>
      </c>
      <c r="E17" s="13">
        <v>10</v>
      </c>
      <c r="F17" s="13">
        <v>90.050000000000011</v>
      </c>
      <c r="G17" s="13">
        <v>1</v>
      </c>
      <c r="H17" s="13">
        <v>3.21</v>
      </c>
    </row>
    <row r="18" spans="1:8" s="19" customFormat="1" ht="19.5" x14ac:dyDescent="0.25">
      <c r="A18" s="39" t="s">
        <v>53</v>
      </c>
      <c r="B18" s="39"/>
      <c r="C18" s="20">
        <f t="shared" ref="C18:H18" si="0">SUM(C6:C17)</f>
        <v>97</v>
      </c>
      <c r="D18" s="20">
        <f t="shared" si="0"/>
        <v>2836.07</v>
      </c>
      <c r="E18" s="20">
        <f t="shared" si="0"/>
        <v>65</v>
      </c>
      <c r="F18" s="20">
        <f t="shared" si="0"/>
        <v>873.33000000000015</v>
      </c>
      <c r="G18" s="20">
        <f t="shared" si="0"/>
        <v>61</v>
      </c>
      <c r="H18" s="20">
        <f t="shared" si="0"/>
        <v>8403.01</v>
      </c>
    </row>
    <row r="19" spans="1:8" s="19" customFormat="1" ht="15.75" x14ac:dyDescent="0.25">
      <c r="A19" s="11"/>
      <c r="B19" s="12" t="s">
        <v>55</v>
      </c>
      <c r="C19" s="21"/>
      <c r="D19" s="21"/>
      <c r="E19" s="21"/>
      <c r="F19" s="21"/>
      <c r="G19" s="21"/>
      <c r="H19" s="21"/>
    </row>
    <row r="20" spans="1:8" s="19" customFormat="1" ht="15.75" x14ac:dyDescent="0.25">
      <c r="A20" s="11">
        <v>13</v>
      </c>
      <c r="B20" s="12" t="s">
        <v>45</v>
      </c>
      <c r="C20" s="13">
        <v>8</v>
      </c>
      <c r="D20" s="13">
        <v>202.33</v>
      </c>
      <c r="E20" s="13">
        <v>7</v>
      </c>
      <c r="F20" s="13">
        <v>202.33</v>
      </c>
      <c r="G20" s="13">
        <v>10</v>
      </c>
      <c r="H20" s="13">
        <v>1317.68</v>
      </c>
    </row>
    <row r="21" spans="1:8" s="19" customFormat="1" ht="15.75" x14ac:dyDescent="0.25">
      <c r="A21" s="11">
        <v>14</v>
      </c>
      <c r="B21" s="12" t="s">
        <v>47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</row>
    <row r="22" spans="1:8" s="19" customFormat="1" ht="19.5" x14ac:dyDescent="0.25">
      <c r="A22" s="39" t="s">
        <v>53</v>
      </c>
      <c r="B22" s="39"/>
      <c r="C22" s="20">
        <f t="shared" ref="C22:H22" si="1">SUM(C20:C21)</f>
        <v>8</v>
      </c>
      <c r="D22" s="20">
        <f t="shared" si="1"/>
        <v>202.33</v>
      </c>
      <c r="E22" s="20">
        <f t="shared" si="1"/>
        <v>7</v>
      </c>
      <c r="F22" s="20">
        <f t="shared" si="1"/>
        <v>202.33</v>
      </c>
      <c r="G22" s="20">
        <f t="shared" si="1"/>
        <v>10</v>
      </c>
      <c r="H22" s="20">
        <f t="shared" si="1"/>
        <v>1317.68</v>
      </c>
    </row>
    <row r="23" spans="1:8" s="19" customFormat="1" ht="15.75" x14ac:dyDescent="0.25">
      <c r="A23" s="11"/>
      <c r="B23" s="12" t="s">
        <v>54</v>
      </c>
      <c r="C23" s="13"/>
      <c r="D23" s="13"/>
      <c r="E23" s="13"/>
      <c r="F23" s="13"/>
      <c r="G23" s="13"/>
      <c r="H23" s="13"/>
    </row>
    <row r="24" spans="1:8" s="19" customFormat="1" ht="15.75" x14ac:dyDescent="0.25">
      <c r="A24" s="11">
        <v>15</v>
      </c>
      <c r="B24" s="12" t="s">
        <v>65</v>
      </c>
      <c r="C24" s="13">
        <v>5</v>
      </c>
      <c r="D24" s="13">
        <v>54.550000000000004</v>
      </c>
      <c r="E24" s="13">
        <v>5</v>
      </c>
      <c r="F24" s="13">
        <v>54.550000000000004</v>
      </c>
      <c r="G24" s="13">
        <v>13</v>
      </c>
      <c r="H24" s="13">
        <v>549.74</v>
      </c>
    </row>
    <row r="25" spans="1:8" s="19" customFormat="1" ht="19.5" x14ac:dyDescent="0.25">
      <c r="A25" s="39" t="s">
        <v>53</v>
      </c>
      <c r="B25" s="39"/>
      <c r="C25" s="20">
        <f t="shared" ref="C25:H25" si="2">SUM(C24:C24)</f>
        <v>5</v>
      </c>
      <c r="D25" s="20">
        <f t="shared" si="2"/>
        <v>54.550000000000004</v>
      </c>
      <c r="E25" s="20">
        <f t="shared" si="2"/>
        <v>5</v>
      </c>
      <c r="F25" s="20">
        <f t="shared" si="2"/>
        <v>54.550000000000004</v>
      </c>
      <c r="G25" s="20">
        <f t="shared" si="2"/>
        <v>13</v>
      </c>
      <c r="H25" s="20">
        <f t="shared" si="2"/>
        <v>549.74</v>
      </c>
    </row>
    <row r="26" spans="1:8" s="19" customFormat="1" ht="15.75" x14ac:dyDescent="0.25">
      <c r="A26" s="11"/>
      <c r="B26" s="12" t="s">
        <v>66</v>
      </c>
      <c r="C26" s="13"/>
      <c r="D26" s="13"/>
      <c r="E26" s="13"/>
      <c r="F26" s="13"/>
      <c r="G26" s="13"/>
      <c r="H26" s="13"/>
    </row>
    <row r="27" spans="1:8" s="19" customFormat="1" ht="15.75" x14ac:dyDescent="0.25">
      <c r="A27" s="11">
        <v>16</v>
      </c>
      <c r="B27" s="12" t="s">
        <v>67</v>
      </c>
      <c r="C27" s="13">
        <v>73</v>
      </c>
      <c r="D27" s="13">
        <v>1401.6100000000001</v>
      </c>
      <c r="E27" s="13">
        <v>73</v>
      </c>
      <c r="F27" s="13">
        <v>1401.6100000000001</v>
      </c>
      <c r="G27" s="13">
        <v>56</v>
      </c>
      <c r="H27" s="13">
        <v>1368.7299999999998</v>
      </c>
    </row>
    <row r="28" spans="1:8" s="19" customFormat="1" ht="15.75" x14ac:dyDescent="0.25">
      <c r="A28" s="11">
        <v>17</v>
      </c>
      <c r="B28" s="12" t="s">
        <v>79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</row>
    <row r="29" spans="1:8" s="19" customFormat="1" ht="15.75" x14ac:dyDescent="0.25">
      <c r="A29" s="11">
        <v>18</v>
      </c>
      <c r="B29" s="12" t="s">
        <v>68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s="19" customFormat="1" ht="15.75" x14ac:dyDescent="0.25">
      <c r="A30" s="11">
        <v>19</v>
      </c>
      <c r="B30" s="12" t="s">
        <v>80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</row>
    <row r="31" spans="1:8" s="19" customFormat="1" ht="15.75" x14ac:dyDescent="0.25">
      <c r="A31" s="11">
        <v>20</v>
      </c>
      <c r="B31" s="12" t="s">
        <v>86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</row>
    <row r="32" spans="1:8" s="19" customFormat="1" ht="15.75" x14ac:dyDescent="0.25">
      <c r="A32" s="11">
        <v>21</v>
      </c>
      <c r="B32" s="12" t="s">
        <v>81</v>
      </c>
      <c r="C32" s="13">
        <v>88</v>
      </c>
      <c r="D32" s="13">
        <v>809.46</v>
      </c>
      <c r="E32" s="13">
        <v>87</v>
      </c>
      <c r="F32" s="13">
        <v>801.06000000000006</v>
      </c>
      <c r="G32" s="13">
        <v>164</v>
      </c>
      <c r="H32" s="13">
        <v>1344.77</v>
      </c>
    </row>
    <row r="33" spans="1:9" s="19" customFormat="1" ht="15.75" x14ac:dyDescent="0.25">
      <c r="A33" s="11">
        <v>22</v>
      </c>
      <c r="B33" s="12" t="s">
        <v>69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</row>
    <row r="34" spans="1:9" s="19" customFormat="1" ht="15.75" x14ac:dyDescent="0.25">
      <c r="A34" s="11">
        <v>23</v>
      </c>
      <c r="B34" s="12" t="s">
        <v>70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</row>
    <row r="35" spans="1:9" s="19" customFormat="1" ht="15.75" x14ac:dyDescent="0.25">
      <c r="A35" s="11">
        <v>24</v>
      </c>
      <c r="B35" s="12" t="s">
        <v>82</v>
      </c>
      <c r="C35" s="13">
        <v>0</v>
      </c>
      <c r="D35" s="13">
        <v>0</v>
      </c>
      <c r="E35" s="13">
        <v>0</v>
      </c>
      <c r="F35" s="13">
        <v>0</v>
      </c>
      <c r="G35" s="13">
        <v>2</v>
      </c>
      <c r="H35" s="22">
        <v>53.160000000000004</v>
      </c>
    </row>
    <row r="36" spans="1:9" s="19" customFormat="1" ht="15.75" x14ac:dyDescent="0.25">
      <c r="A36" s="11">
        <v>25</v>
      </c>
      <c r="B36" s="12" t="s">
        <v>83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</row>
    <row r="37" spans="1:9" ht="15.75" x14ac:dyDescent="0.25">
      <c r="A37" s="11">
        <v>26</v>
      </c>
      <c r="B37" s="12" t="s">
        <v>84</v>
      </c>
      <c r="C37" s="13">
        <v>7</v>
      </c>
      <c r="D37" s="13">
        <v>96.67</v>
      </c>
      <c r="E37" s="13">
        <v>7</v>
      </c>
      <c r="F37" s="13">
        <v>96.67</v>
      </c>
      <c r="G37" s="13">
        <v>0</v>
      </c>
      <c r="H37" s="13">
        <v>0</v>
      </c>
      <c r="I37" s="19"/>
    </row>
    <row r="38" spans="1:9" ht="15.75" x14ac:dyDescent="0.25">
      <c r="A38" s="11">
        <v>27</v>
      </c>
      <c r="B38" s="13" t="s">
        <v>85</v>
      </c>
      <c r="C38" s="13">
        <v>26</v>
      </c>
      <c r="D38" s="13">
        <v>101.18</v>
      </c>
      <c r="E38" s="13">
        <v>26</v>
      </c>
      <c r="F38" s="13">
        <v>101.18</v>
      </c>
      <c r="G38" s="13">
        <v>48</v>
      </c>
      <c r="H38" s="13">
        <v>5020.66</v>
      </c>
      <c r="I38" s="19"/>
    </row>
    <row r="39" spans="1:9" ht="15.75" x14ac:dyDescent="0.25">
      <c r="A39" s="11">
        <v>28</v>
      </c>
      <c r="B39" s="12" t="s">
        <v>71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9"/>
    </row>
    <row r="40" spans="1:9" ht="15.75" x14ac:dyDescent="0.25">
      <c r="A40" s="11">
        <v>29</v>
      </c>
      <c r="B40" s="12" t="s">
        <v>72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9"/>
    </row>
    <row r="41" spans="1:9" ht="15.75" x14ac:dyDescent="0.25">
      <c r="A41" s="11">
        <v>30</v>
      </c>
      <c r="B41" s="12" t="s">
        <v>73</v>
      </c>
      <c r="C41" s="13">
        <v>0</v>
      </c>
      <c r="D41" s="13">
        <v>0</v>
      </c>
      <c r="E41" s="13">
        <v>0</v>
      </c>
      <c r="F41" s="13">
        <v>0</v>
      </c>
      <c r="G41" s="13">
        <v>1</v>
      </c>
      <c r="H41" s="13">
        <v>276.01</v>
      </c>
      <c r="I41" s="19"/>
    </row>
    <row r="42" spans="1:9" ht="15.75" x14ac:dyDescent="0.25">
      <c r="A42" s="11">
        <v>31</v>
      </c>
      <c r="B42" s="12" t="s">
        <v>74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9"/>
    </row>
    <row r="43" spans="1:9" ht="15.75" x14ac:dyDescent="0.25">
      <c r="A43" s="11">
        <v>32</v>
      </c>
      <c r="B43" s="12" t="s">
        <v>75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9"/>
    </row>
    <row r="44" spans="1:9" ht="15.75" x14ac:dyDescent="0.25">
      <c r="A44" s="11">
        <v>33</v>
      </c>
      <c r="B44" s="12" t="s">
        <v>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9"/>
    </row>
    <row r="45" spans="1:9" ht="15.75" x14ac:dyDescent="0.25">
      <c r="A45" s="11">
        <v>34</v>
      </c>
      <c r="B45" s="12" t="s">
        <v>88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9"/>
    </row>
    <row r="46" spans="1:9" ht="15.75" x14ac:dyDescent="0.25">
      <c r="A46" s="11">
        <v>35</v>
      </c>
      <c r="B46" s="12" t="s">
        <v>76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9"/>
    </row>
    <row r="47" spans="1:9" ht="15.75" x14ac:dyDescent="0.25">
      <c r="A47" s="11">
        <v>36</v>
      </c>
      <c r="B47" s="12" t="s">
        <v>77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9"/>
    </row>
    <row r="48" spans="1:9" ht="15.75" x14ac:dyDescent="0.25">
      <c r="A48" s="11">
        <v>37</v>
      </c>
      <c r="B48" s="12" t="s">
        <v>78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9"/>
    </row>
    <row r="49" spans="1:9" ht="19.5" x14ac:dyDescent="0.25">
      <c r="A49" s="39" t="s">
        <v>53</v>
      </c>
      <c r="B49" s="39"/>
      <c r="C49" s="20">
        <f t="shared" ref="C49:H49" si="3">SUM(C27:C48)</f>
        <v>194</v>
      </c>
      <c r="D49" s="20">
        <f t="shared" si="3"/>
        <v>2408.92</v>
      </c>
      <c r="E49" s="20">
        <f t="shared" si="3"/>
        <v>193</v>
      </c>
      <c r="F49" s="20">
        <f t="shared" si="3"/>
        <v>2400.52</v>
      </c>
      <c r="G49" s="20">
        <f t="shared" si="3"/>
        <v>271</v>
      </c>
      <c r="H49" s="20">
        <f t="shared" si="3"/>
        <v>8063.33</v>
      </c>
      <c r="I49" s="19"/>
    </row>
    <row r="50" spans="1:9" ht="15.75" x14ac:dyDescent="0.25">
      <c r="A50" s="12"/>
      <c r="B50" s="12" t="s">
        <v>89</v>
      </c>
      <c r="C50" s="13"/>
      <c r="D50" s="13"/>
      <c r="E50" s="13"/>
      <c r="F50" s="13"/>
      <c r="G50" s="13"/>
      <c r="H50" s="13"/>
      <c r="I50" s="19"/>
    </row>
    <row r="51" spans="1:9" ht="15.75" x14ac:dyDescent="0.25">
      <c r="A51" s="11">
        <v>38</v>
      </c>
      <c r="B51" s="12" t="s">
        <v>93</v>
      </c>
      <c r="C51" s="13">
        <v>8</v>
      </c>
      <c r="D51" s="13">
        <v>30.610000000000007</v>
      </c>
      <c r="E51" s="13">
        <v>8</v>
      </c>
      <c r="F51" s="13">
        <v>30.610000000000007</v>
      </c>
      <c r="G51" s="13">
        <v>41</v>
      </c>
      <c r="H51" s="13">
        <v>331.51</v>
      </c>
      <c r="I51" s="19"/>
    </row>
    <row r="52" spans="1:9" ht="15.75" x14ac:dyDescent="0.25">
      <c r="A52" s="11">
        <v>39</v>
      </c>
      <c r="B52" s="12" t="s">
        <v>90</v>
      </c>
      <c r="C52" s="13">
        <v>1</v>
      </c>
      <c r="D52" s="13">
        <v>1.82</v>
      </c>
      <c r="E52" s="13">
        <v>1</v>
      </c>
      <c r="F52" s="13">
        <v>9.9600000000000009</v>
      </c>
      <c r="G52" s="13">
        <v>4</v>
      </c>
      <c r="H52" s="13">
        <v>29.47</v>
      </c>
      <c r="I52" s="19"/>
    </row>
    <row r="53" spans="1:9" ht="15.75" x14ac:dyDescent="0.25">
      <c r="A53" s="11">
        <v>40</v>
      </c>
      <c r="B53" s="12" t="s">
        <v>95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9"/>
    </row>
    <row r="54" spans="1:9" ht="15.75" x14ac:dyDescent="0.25">
      <c r="A54" s="11">
        <v>41</v>
      </c>
      <c r="B54" s="12" t="s">
        <v>92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9"/>
    </row>
    <row r="55" spans="1:9" ht="15.75" x14ac:dyDescent="0.25">
      <c r="A55" s="11">
        <v>42</v>
      </c>
      <c r="B55" s="12" t="s">
        <v>97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9"/>
    </row>
    <row r="56" spans="1:9" ht="15.75" x14ac:dyDescent="0.25">
      <c r="A56" s="11">
        <v>43</v>
      </c>
      <c r="B56" s="12" t="s">
        <v>94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9"/>
    </row>
    <row r="57" spans="1:9" ht="15.75" x14ac:dyDescent="0.25">
      <c r="A57" s="11">
        <v>44</v>
      </c>
      <c r="B57" s="12" t="s">
        <v>91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9"/>
    </row>
    <row r="58" spans="1:9" ht="15.75" x14ac:dyDescent="0.25">
      <c r="A58" s="11">
        <v>45</v>
      </c>
      <c r="B58" s="12" t="s">
        <v>96</v>
      </c>
      <c r="C58" s="13">
        <v>38</v>
      </c>
      <c r="D58" s="13">
        <v>13.25</v>
      </c>
      <c r="E58" s="13">
        <v>2</v>
      </c>
      <c r="F58" s="13">
        <v>2.9</v>
      </c>
      <c r="G58" s="13">
        <v>0</v>
      </c>
      <c r="H58" s="13">
        <v>0</v>
      </c>
      <c r="I58" s="19"/>
    </row>
    <row r="59" spans="1:9" ht="15.75" x14ac:dyDescent="0.25">
      <c r="A59" s="11">
        <v>46</v>
      </c>
      <c r="B59" s="12" t="s">
        <v>98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9"/>
    </row>
    <row r="60" spans="1:9" ht="19.5" x14ac:dyDescent="0.25">
      <c r="A60" s="39" t="s">
        <v>53</v>
      </c>
      <c r="B60" s="39"/>
      <c r="C60" s="20">
        <f t="shared" ref="C60:H60" si="4">SUM(C51:C59)</f>
        <v>47</v>
      </c>
      <c r="D60" s="20">
        <f t="shared" si="4"/>
        <v>45.680000000000007</v>
      </c>
      <c r="E60" s="20">
        <f t="shared" si="4"/>
        <v>11</v>
      </c>
      <c r="F60" s="20">
        <f t="shared" si="4"/>
        <v>43.470000000000006</v>
      </c>
      <c r="G60" s="20">
        <f t="shared" si="4"/>
        <v>45</v>
      </c>
      <c r="H60" s="20">
        <f t="shared" si="4"/>
        <v>360.98</v>
      </c>
      <c r="I60" s="19"/>
    </row>
    <row r="61" spans="1:9" ht="15.75" x14ac:dyDescent="0.25">
      <c r="A61" s="12"/>
      <c r="B61" s="12" t="s">
        <v>99</v>
      </c>
      <c r="C61" s="13"/>
      <c r="D61" s="13"/>
      <c r="E61" s="13"/>
      <c r="F61" s="13"/>
      <c r="G61" s="13"/>
      <c r="H61" s="13"/>
      <c r="I61" s="19"/>
    </row>
    <row r="62" spans="1:9" ht="15.75" x14ac:dyDescent="0.25">
      <c r="A62" s="11">
        <v>47</v>
      </c>
      <c r="B62" s="12" t="s">
        <v>100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9"/>
    </row>
    <row r="63" spans="1:9" ht="15.75" x14ac:dyDescent="0.25">
      <c r="A63" s="11">
        <v>48</v>
      </c>
      <c r="B63" s="12" t="s">
        <v>101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9"/>
    </row>
    <row r="64" spans="1:9" ht="15.75" x14ac:dyDescent="0.25">
      <c r="A64" s="11">
        <v>49</v>
      </c>
      <c r="B64" s="12" t="s">
        <v>102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9"/>
    </row>
    <row r="65" spans="1:9" ht="15.75" x14ac:dyDescent="0.25">
      <c r="A65" s="11">
        <v>50</v>
      </c>
      <c r="B65" s="12" t="s">
        <v>103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9"/>
    </row>
    <row r="66" spans="1:9" ht="15.75" x14ac:dyDescent="0.25">
      <c r="A66" s="11">
        <v>51</v>
      </c>
      <c r="B66" s="12" t="s">
        <v>104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9"/>
    </row>
    <row r="67" spans="1:9" ht="15.75" x14ac:dyDescent="0.25">
      <c r="A67" s="11">
        <v>52</v>
      </c>
      <c r="B67" s="12" t="s">
        <v>105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9"/>
    </row>
    <row r="68" spans="1:9" ht="19.5" x14ac:dyDescent="0.25">
      <c r="A68" s="39" t="s">
        <v>53</v>
      </c>
      <c r="B68" s="39"/>
      <c r="C68" s="20">
        <f t="shared" ref="C68:H68" si="5">SUM(C62:C67)</f>
        <v>0</v>
      </c>
      <c r="D68" s="20">
        <f t="shared" si="5"/>
        <v>0</v>
      </c>
      <c r="E68" s="20">
        <f t="shared" si="5"/>
        <v>0</v>
      </c>
      <c r="F68" s="20">
        <f t="shared" si="5"/>
        <v>0</v>
      </c>
      <c r="G68" s="20">
        <f t="shared" si="5"/>
        <v>0</v>
      </c>
      <c r="H68" s="20">
        <f t="shared" si="5"/>
        <v>0</v>
      </c>
      <c r="I68" s="19"/>
    </row>
    <row r="69" spans="1:9" ht="19.5" x14ac:dyDescent="0.25">
      <c r="A69" s="39" t="s">
        <v>40</v>
      </c>
      <c r="B69" s="39"/>
      <c r="C69" s="27">
        <f t="shared" ref="C69:H69" si="6">SUM(C18+C22+C25+C49+C60+C68)</f>
        <v>351</v>
      </c>
      <c r="D69" s="27">
        <f t="shared" si="6"/>
        <v>5547.5500000000011</v>
      </c>
      <c r="E69" s="27">
        <f t="shared" si="6"/>
        <v>281</v>
      </c>
      <c r="F69" s="27">
        <f t="shared" si="6"/>
        <v>3574.2</v>
      </c>
      <c r="G69" s="27">
        <f t="shared" si="6"/>
        <v>400</v>
      </c>
      <c r="H69" s="27">
        <f t="shared" si="6"/>
        <v>18694.740000000002</v>
      </c>
      <c r="I69" s="19"/>
    </row>
    <row r="70" spans="1:9" ht="15.75" x14ac:dyDescent="0.25">
      <c r="A70" s="31" t="s">
        <v>41</v>
      </c>
      <c r="C70" s="28"/>
      <c r="D70" s="28"/>
      <c r="E70" s="28"/>
      <c r="F70" s="28"/>
      <c r="G70" s="28"/>
      <c r="H70" s="29"/>
    </row>
  </sheetData>
  <sortState xmlns:xlrd2="http://schemas.microsoft.com/office/spreadsheetml/2017/richdata2" ref="B51:B59">
    <sortCondition ref="B51:B59"/>
  </sortState>
  <mergeCells count="13">
    <mergeCell ref="A18:B18"/>
    <mergeCell ref="A22:B22"/>
    <mergeCell ref="A1:H1"/>
    <mergeCell ref="A2:H2"/>
    <mergeCell ref="A3:A4"/>
    <mergeCell ref="B3:B4"/>
    <mergeCell ref="C3:F3"/>
    <mergeCell ref="G3:H3"/>
    <mergeCell ref="A68:B68"/>
    <mergeCell ref="A69:B69"/>
    <mergeCell ref="A25:B25"/>
    <mergeCell ref="A49:B49"/>
    <mergeCell ref="A60:B60"/>
  </mergeCells>
  <printOptions horizontalCentered="1" verticalCentered="1"/>
  <pageMargins left="0.39370078740157483" right="0.36" top="0.52" bottom="0.31496062992125984" header="0" footer="0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0"/>
  <sheetViews>
    <sheetView tabSelected="1" view="pageBreakPreview" zoomScale="90" zoomScaleNormal="90" zoomScaleSheetLayoutView="90" workbookViewId="0">
      <selection activeCell="E19" sqref="E19"/>
    </sheetView>
  </sheetViews>
  <sheetFormatPr defaultRowHeight="15" x14ac:dyDescent="0.25"/>
  <cols>
    <col min="1" max="1" width="6.28515625" bestFit="1" customWidth="1"/>
    <col min="2" max="2" width="23.85546875" customWidth="1"/>
    <col min="3" max="3" width="17.28515625" customWidth="1"/>
    <col min="4" max="4" width="14.85546875" customWidth="1"/>
    <col min="5" max="5" width="19.28515625" customWidth="1"/>
    <col min="6" max="6" width="15.85546875" customWidth="1"/>
    <col min="7" max="7" width="13.7109375" customWidth="1"/>
    <col min="8" max="8" width="18.140625" customWidth="1"/>
  </cols>
  <sheetData>
    <row r="1" spans="1:8" ht="42.75" x14ac:dyDescent="0.8">
      <c r="A1" s="32" t="s">
        <v>115</v>
      </c>
      <c r="B1" s="32"/>
      <c r="C1" s="32"/>
      <c r="D1" s="32"/>
      <c r="E1" s="32"/>
      <c r="F1" s="32"/>
      <c r="G1" s="32"/>
      <c r="H1" s="32"/>
    </row>
    <row r="2" spans="1:8" ht="24.75" x14ac:dyDescent="0.5">
      <c r="A2" s="33" t="s">
        <v>110</v>
      </c>
      <c r="B2" s="33"/>
      <c r="C2" s="33"/>
      <c r="D2" s="33"/>
      <c r="E2" s="33"/>
      <c r="F2" s="33"/>
      <c r="G2" s="33"/>
      <c r="H2" s="33"/>
    </row>
    <row r="3" spans="1:8" ht="54.75" customHeight="1" x14ac:dyDescent="0.25">
      <c r="A3" s="38" t="s">
        <v>0</v>
      </c>
      <c r="B3" s="38" t="s">
        <v>5</v>
      </c>
      <c r="C3" s="34" t="s">
        <v>6</v>
      </c>
      <c r="D3" s="35"/>
      <c r="E3" s="35"/>
      <c r="F3" s="36"/>
      <c r="G3" s="34" t="s">
        <v>1</v>
      </c>
      <c r="H3" s="36"/>
    </row>
    <row r="4" spans="1:8" ht="57" customHeight="1" x14ac:dyDescent="0.25">
      <c r="A4" s="38"/>
      <c r="B4" s="38"/>
      <c r="C4" s="3" t="s">
        <v>2</v>
      </c>
      <c r="D4" s="3" t="s">
        <v>44</v>
      </c>
      <c r="E4" s="4" t="s">
        <v>3</v>
      </c>
      <c r="F4" s="3" t="s">
        <v>7</v>
      </c>
      <c r="G4" s="3" t="s">
        <v>4</v>
      </c>
      <c r="H4" s="3" t="s">
        <v>44</v>
      </c>
    </row>
    <row r="5" spans="1:8" s="1" customFormat="1" ht="20.100000000000001" customHeight="1" x14ac:dyDescent="0.25">
      <c r="A5" s="6">
        <v>1</v>
      </c>
      <c r="B5" s="5" t="s">
        <v>106</v>
      </c>
      <c r="C5" s="5">
        <v>39</v>
      </c>
      <c r="D5" s="5">
        <v>313.36000000000007</v>
      </c>
      <c r="E5" s="5">
        <v>29</v>
      </c>
      <c r="F5" s="5">
        <v>308.19000000000005</v>
      </c>
      <c r="G5" s="5">
        <v>22</v>
      </c>
      <c r="H5" s="5">
        <v>5283.9100000000008</v>
      </c>
    </row>
    <row r="6" spans="1:8" s="1" customFormat="1" ht="15.75" x14ac:dyDescent="0.25">
      <c r="A6" s="6">
        <v>2</v>
      </c>
      <c r="B6" s="5" t="s">
        <v>8</v>
      </c>
      <c r="C6" s="5">
        <v>0</v>
      </c>
      <c r="D6" s="5">
        <v>0</v>
      </c>
      <c r="E6" s="5">
        <v>0</v>
      </c>
      <c r="F6" s="5">
        <v>0</v>
      </c>
      <c r="G6" s="5">
        <v>1</v>
      </c>
      <c r="H6" s="5">
        <v>2.74</v>
      </c>
    </row>
    <row r="7" spans="1:8" s="1" customFormat="1" ht="15.75" x14ac:dyDescent="0.25">
      <c r="A7" s="6">
        <v>3</v>
      </c>
      <c r="B7" s="5" t="s">
        <v>9</v>
      </c>
      <c r="C7" s="5">
        <v>5</v>
      </c>
      <c r="D7" s="5">
        <v>258.05999999999995</v>
      </c>
      <c r="E7" s="5">
        <v>2</v>
      </c>
      <c r="F7" s="5">
        <v>14.53</v>
      </c>
      <c r="G7" s="5">
        <v>27</v>
      </c>
      <c r="H7" s="5">
        <v>1043.52</v>
      </c>
    </row>
    <row r="8" spans="1:8" s="1" customFormat="1" ht="15.75" x14ac:dyDescent="0.25">
      <c r="A8" s="6">
        <v>4</v>
      </c>
      <c r="B8" s="5" t="s">
        <v>10</v>
      </c>
      <c r="C8" s="5">
        <v>1</v>
      </c>
      <c r="D8" s="5">
        <v>8.6</v>
      </c>
      <c r="E8" s="5">
        <v>1</v>
      </c>
      <c r="F8" s="5">
        <v>8.6</v>
      </c>
      <c r="G8" s="5">
        <v>3</v>
      </c>
      <c r="H8" s="5">
        <v>16.13</v>
      </c>
    </row>
    <row r="9" spans="1:8" s="1" customFormat="1" ht="15.75" x14ac:dyDescent="0.25">
      <c r="A9" s="6">
        <v>5</v>
      </c>
      <c r="B9" s="5" t="s">
        <v>11</v>
      </c>
      <c r="C9" s="5">
        <v>4</v>
      </c>
      <c r="D9" s="5">
        <v>17.810000000000002</v>
      </c>
      <c r="E9" s="5">
        <v>4</v>
      </c>
      <c r="F9" s="5">
        <v>17.810000000000002</v>
      </c>
      <c r="G9" s="5">
        <v>20</v>
      </c>
      <c r="H9" s="5">
        <v>337.73</v>
      </c>
    </row>
    <row r="10" spans="1:8" s="1" customFormat="1" ht="15.75" x14ac:dyDescent="0.25">
      <c r="A10" s="6">
        <v>6</v>
      </c>
      <c r="B10" s="5" t="s">
        <v>12</v>
      </c>
      <c r="C10" s="5">
        <v>19</v>
      </c>
      <c r="D10" s="5">
        <v>186.25</v>
      </c>
      <c r="E10" s="5">
        <v>19</v>
      </c>
      <c r="F10" s="5">
        <v>186.25</v>
      </c>
      <c r="G10" s="5">
        <v>11</v>
      </c>
      <c r="H10" s="5">
        <v>149.13999999999999</v>
      </c>
    </row>
    <row r="11" spans="1:8" s="1" customFormat="1" ht="15.75" x14ac:dyDescent="0.25">
      <c r="A11" s="6">
        <v>7</v>
      </c>
      <c r="B11" s="5" t="s">
        <v>13</v>
      </c>
      <c r="C11" s="5">
        <v>4</v>
      </c>
      <c r="D11" s="5">
        <v>62.54</v>
      </c>
      <c r="E11" s="5">
        <v>2</v>
      </c>
      <c r="F11" s="5">
        <v>38.72</v>
      </c>
      <c r="G11" s="5">
        <v>2</v>
      </c>
      <c r="H11" s="5">
        <v>45.42</v>
      </c>
    </row>
    <row r="12" spans="1:8" s="1" customFormat="1" ht="15.75" x14ac:dyDescent="0.25">
      <c r="A12" s="6">
        <v>8</v>
      </c>
      <c r="B12" s="5" t="s">
        <v>14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s="1" customFormat="1" ht="15.75" x14ac:dyDescent="0.25">
      <c r="A13" s="6">
        <v>9</v>
      </c>
      <c r="B13" s="5" t="s">
        <v>15</v>
      </c>
      <c r="C13" s="5">
        <v>2</v>
      </c>
      <c r="D13" s="5">
        <v>38.58</v>
      </c>
      <c r="E13" s="5">
        <v>2</v>
      </c>
      <c r="F13" s="5">
        <v>38.58</v>
      </c>
      <c r="G13" s="5">
        <v>0</v>
      </c>
      <c r="H13" s="5">
        <v>0</v>
      </c>
    </row>
    <row r="14" spans="1:8" s="1" customFormat="1" ht="15.75" x14ac:dyDescent="0.25">
      <c r="A14" s="6">
        <v>10</v>
      </c>
      <c r="B14" s="5" t="s">
        <v>16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</row>
    <row r="15" spans="1:8" s="1" customFormat="1" ht="15.75" x14ac:dyDescent="0.25">
      <c r="A15" s="6">
        <v>11</v>
      </c>
      <c r="B15" s="5" t="s">
        <v>17</v>
      </c>
      <c r="C15" s="5">
        <v>1</v>
      </c>
      <c r="D15" s="5">
        <v>5.45</v>
      </c>
      <c r="E15" s="5">
        <v>1</v>
      </c>
      <c r="F15" s="5">
        <v>5.45</v>
      </c>
      <c r="G15" s="5">
        <v>0</v>
      </c>
      <c r="H15" s="5">
        <v>0</v>
      </c>
    </row>
    <row r="16" spans="1:8" s="1" customFormat="1" ht="15.75" x14ac:dyDescent="0.25">
      <c r="A16" s="6">
        <v>12</v>
      </c>
      <c r="B16" s="5" t="s">
        <v>18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</row>
    <row r="17" spans="1:8" s="1" customFormat="1" ht="19.5" x14ac:dyDescent="0.4">
      <c r="A17" s="6">
        <v>13</v>
      </c>
      <c r="B17" s="5" t="s">
        <v>19</v>
      </c>
      <c r="C17" s="7">
        <v>3</v>
      </c>
      <c r="D17" s="7">
        <v>48.809999999999995</v>
      </c>
      <c r="E17" s="7">
        <v>3</v>
      </c>
      <c r="F17" s="7">
        <v>48.809999999999995</v>
      </c>
      <c r="G17" s="7">
        <v>4</v>
      </c>
      <c r="H17" s="7">
        <v>685.29</v>
      </c>
    </row>
    <row r="18" spans="1:8" s="1" customFormat="1" ht="15.75" x14ac:dyDescent="0.25">
      <c r="A18" s="6">
        <v>14</v>
      </c>
      <c r="B18" s="5" t="s">
        <v>20</v>
      </c>
      <c r="C18" s="5">
        <v>4</v>
      </c>
      <c r="D18" s="5">
        <v>34.93</v>
      </c>
      <c r="E18" s="5">
        <v>3</v>
      </c>
      <c r="F18" s="5">
        <v>19.93</v>
      </c>
      <c r="G18" s="5">
        <v>0</v>
      </c>
      <c r="H18" s="5">
        <v>0</v>
      </c>
    </row>
    <row r="19" spans="1:8" s="1" customFormat="1" ht="15.75" x14ac:dyDescent="0.25">
      <c r="A19" s="6">
        <v>15</v>
      </c>
      <c r="B19" s="5" t="s">
        <v>21</v>
      </c>
      <c r="C19" s="5">
        <v>23</v>
      </c>
      <c r="D19" s="5">
        <v>217.06</v>
      </c>
      <c r="E19" s="5">
        <v>19</v>
      </c>
      <c r="F19" s="5">
        <v>160.21999999999997</v>
      </c>
      <c r="G19" s="5">
        <v>6</v>
      </c>
      <c r="H19" s="5">
        <v>214.81</v>
      </c>
    </row>
    <row r="20" spans="1:8" s="1" customFormat="1" ht="19.5" x14ac:dyDescent="0.4">
      <c r="A20" s="6">
        <v>16</v>
      </c>
      <c r="B20" s="5" t="s">
        <v>22</v>
      </c>
      <c r="C20" s="7">
        <v>4</v>
      </c>
      <c r="D20" s="7">
        <v>54.580000000000005</v>
      </c>
      <c r="E20" s="7">
        <v>1</v>
      </c>
      <c r="F20" s="7">
        <v>13.88</v>
      </c>
      <c r="G20" s="7">
        <v>3</v>
      </c>
      <c r="H20" s="7">
        <v>45.769999999999996</v>
      </c>
    </row>
    <row r="21" spans="1:8" s="1" customFormat="1" ht="15.75" x14ac:dyDescent="0.25">
      <c r="A21" s="6">
        <v>17</v>
      </c>
      <c r="B21" s="5" t="s">
        <v>23</v>
      </c>
      <c r="C21" s="5">
        <v>18</v>
      </c>
      <c r="D21" s="5">
        <v>473.81000000000006</v>
      </c>
      <c r="E21" s="5">
        <v>15</v>
      </c>
      <c r="F21" s="5">
        <v>415.84000000000003</v>
      </c>
      <c r="G21" s="5">
        <v>15</v>
      </c>
      <c r="H21" s="5">
        <v>464.44</v>
      </c>
    </row>
    <row r="22" spans="1:8" s="1" customFormat="1" ht="15.75" x14ac:dyDescent="0.25">
      <c r="A22" s="6">
        <v>18</v>
      </c>
      <c r="B22" s="5" t="s">
        <v>24</v>
      </c>
      <c r="C22" s="5">
        <v>1</v>
      </c>
      <c r="D22" s="5">
        <v>14.4</v>
      </c>
      <c r="E22" s="5">
        <v>0</v>
      </c>
      <c r="F22" s="5">
        <v>0</v>
      </c>
      <c r="G22" s="5">
        <v>6</v>
      </c>
      <c r="H22" s="5">
        <v>43.08</v>
      </c>
    </row>
    <row r="23" spans="1:8" s="1" customFormat="1" ht="15.75" x14ac:dyDescent="0.25">
      <c r="A23" s="6">
        <v>19</v>
      </c>
      <c r="B23" s="5" t="s">
        <v>25</v>
      </c>
      <c r="C23" s="5">
        <v>14</v>
      </c>
      <c r="D23" s="5">
        <v>50.249999999999993</v>
      </c>
      <c r="E23" s="5">
        <v>5</v>
      </c>
      <c r="F23" s="5">
        <v>44.44</v>
      </c>
      <c r="G23" s="5">
        <v>35</v>
      </c>
      <c r="H23" s="5">
        <v>329.92999999999995</v>
      </c>
    </row>
    <row r="24" spans="1:8" s="1" customFormat="1" ht="15.75" x14ac:dyDescent="0.25">
      <c r="A24" s="6">
        <v>20</v>
      </c>
      <c r="B24" s="5" t="s">
        <v>26</v>
      </c>
      <c r="C24" s="5">
        <v>1</v>
      </c>
      <c r="D24" s="5">
        <v>0</v>
      </c>
      <c r="E24" s="5">
        <v>0</v>
      </c>
      <c r="F24" s="5">
        <v>0</v>
      </c>
      <c r="G24" s="5">
        <v>3</v>
      </c>
      <c r="H24" s="5">
        <v>108.03</v>
      </c>
    </row>
    <row r="25" spans="1:8" s="1" customFormat="1" ht="19.5" x14ac:dyDescent="0.4">
      <c r="A25" s="6">
        <v>21</v>
      </c>
      <c r="B25" s="5" t="s">
        <v>27</v>
      </c>
      <c r="C25" s="7">
        <v>1</v>
      </c>
      <c r="D25" s="7">
        <v>1238</v>
      </c>
      <c r="E25" s="7">
        <v>0</v>
      </c>
      <c r="F25" s="7">
        <v>0</v>
      </c>
      <c r="G25" s="7">
        <v>0</v>
      </c>
      <c r="H25" s="7">
        <v>0</v>
      </c>
    </row>
    <row r="26" spans="1:8" s="1" customFormat="1" ht="15.75" x14ac:dyDescent="0.25">
      <c r="A26" s="6">
        <v>22</v>
      </c>
      <c r="B26" s="5" t="s">
        <v>28</v>
      </c>
      <c r="C26" s="5">
        <v>1</v>
      </c>
      <c r="D26" s="5">
        <v>11.29</v>
      </c>
      <c r="E26" s="5">
        <v>1</v>
      </c>
      <c r="F26" s="5">
        <v>11.29</v>
      </c>
      <c r="G26" s="5">
        <v>0</v>
      </c>
      <c r="H26" s="5">
        <v>0</v>
      </c>
    </row>
    <row r="27" spans="1:8" s="1" customFormat="1" ht="15.75" x14ac:dyDescent="0.25">
      <c r="A27" s="6">
        <v>23</v>
      </c>
      <c r="B27" s="5" t="s">
        <v>29</v>
      </c>
      <c r="C27" s="5">
        <v>0</v>
      </c>
      <c r="D27" s="5">
        <v>0</v>
      </c>
      <c r="E27" s="5">
        <v>0</v>
      </c>
      <c r="F27" s="5">
        <v>0</v>
      </c>
      <c r="G27" s="5">
        <v>1</v>
      </c>
      <c r="H27" s="5">
        <v>2.52</v>
      </c>
    </row>
    <row r="28" spans="1:8" s="1" customFormat="1" ht="19.5" x14ac:dyDescent="0.4">
      <c r="A28" s="6">
        <v>24</v>
      </c>
      <c r="B28" s="5" t="s">
        <v>30</v>
      </c>
      <c r="C28" s="7">
        <v>4</v>
      </c>
      <c r="D28" s="7">
        <v>8.73</v>
      </c>
      <c r="E28" s="7">
        <v>4</v>
      </c>
      <c r="F28" s="7">
        <v>8.73</v>
      </c>
      <c r="G28" s="7">
        <v>4</v>
      </c>
      <c r="H28" s="7">
        <v>28.19</v>
      </c>
    </row>
    <row r="29" spans="1:8" s="1" customFormat="1" ht="15.75" x14ac:dyDescent="0.25">
      <c r="A29" s="6">
        <v>25</v>
      </c>
      <c r="B29" s="5" t="s">
        <v>31</v>
      </c>
      <c r="C29" s="5">
        <v>2</v>
      </c>
      <c r="D29" s="5">
        <v>10.09</v>
      </c>
      <c r="E29" s="5">
        <v>2</v>
      </c>
      <c r="F29" s="5">
        <v>10.09</v>
      </c>
      <c r="G29" s="5">
        <v>11</v>
      </c>
      <c r="H29" s="5">
        <v>104.8</v>
      </c>
    </row>
    <row r="30" spans="1:8" s="1" customFormat="1" ht="15.75" x14ac:dyDescent="0.25">
      <c r="A30" s="6">
        <v>26</v>
      </c>
      <c r="B30" s="5" t="s">
        <v>32</v>
      </c>
      <c r="C30" s="5">
        <v>16</v>
      </c>
      <c r="D30" s="5">
        <v>163.69999999999999</v>
      </c>
      <c r="E30" s="5">
        <v>7</v>
      </c>
      <c r="F30" s="5">
        <v>67.930000000000007</v>
      </c>
      <c r="G30" s="5">
        <v>9</v>
      </c>
      <c r="H30" s="5">
        <v>95.77</v>
      </c>
    </row>
    <row r="31" spans="1:8" s="1" customFormat="1" ht="15.75" x14ac:dyDescent="0.25">
      <c r="A31" s="6">
        <v>27</v>
      </c>
      <c r="B31" s="5" t="s">
        <v>33</v>
      </c>
      <c r="C31" s="5">
        <v>11</v>
      </c>
      <c r="D31" s="5">
        <v>94.960000000000008</v>
      </c>
      <c r="E31" s="5">
        <v>5</v>
      </c>
      <c r="F31" s="5">
        <v>92.78</v>
      </c>
      <c r="G31" s="5">
        <v>15</v>
      </c>
      <c r="H31" s="5">
        <v>3491.53</v>
      </c>
    </row>
    <row r="32" spans="1:8" s="1" customFormat="1" ht="15.75" x14ac:dyDescent="0.25">
      <c r="A32" s="6">
        <v>28</v>
      </c>
      <c r="B32" s="5" t="s">
        <v>34</v>
      </c>
      <c r="C32" s="5">
        <v>4</v>
      </c>
      <c r="D32" s="5">
        <v>72.600000000000009</v>
      </c>
      <c r="E32" s="5">
        <v>2</v>
      </c>
      <c r="F32" s="5">
        <v>5.92</v>
      </c>
      <c r="G32" s="5">
        <v>10</v>
      </c>
      <c r="H32" s="5">
        <v>110.60000000000001</v>
      </c>
    </row>
    <row r="33" spans="1:13" s="1" customFormat="1" ht="15.75" x14ac:dyDescent="0.25">
      <c r="A33" s="6">
        <v>29</v>
      </c>
      <c r="B33" s="5" t="s">
        <v>35</v>
      </c>
      <c r="C33" s="5">
        <v>93</v>
      </c>
      <c r="D33" s="5">
        <v>1411.69</v>
      </c>
      <c r="E33" s="5">
        <v>84</v>
      </c>
      <c r="F33" s="5">
        <v>1393.94</v>
      </c>
      <c r="G33" s="5">
        <v>147</v>
      </c>
      <c r="H33" s="5">
        <v>1771.23</v>
      </c>
    </row>
    <row r="34" spans="1:13" s="1" customFormat="1" ht="15.75" x14ac:dyDescent="0.25">
      <c r="A34" s="6">
        <v>30</v>
      </c>
      <c r="B34" s="5" t="s">
        <v>36</v>
      </c>
      <c r="C34" s="5">
        <v>4</v>
      </c>
      <c r="D34" s="5">
        <v>89.35</v>
      </c>
      <c r="E34" s="5">
        <v>0</v>
      </c>
      <c r="F34" s="5">
        <v>0</v>
      </c>
      <c r="G34" s="5">
        <v>0</v>
      </c>
      <c r="H34" s="5">
        <v>0</v>
      </c>
    </row>
    <row r="35" spans="1:13" s="1" customFormat="1" ht="15.75" x14ac:dyDescent="0.25">
      <c r="A35" s="6">
        <v>31</v>
      </c>
      <c r="B35" s="5" t="s">
        <v>37</v>
      </c>
      <c r="C35" s="5">
        <v>4</v>
      </c>
      <c r="D35" s="5">
        <v>57.53</v>
      </c>
      <c r="E35" s="5">
        <v>4</v>
      </c>
      <c r="F35" s="5">
        <v>57.53</v>
      </c>
      <c r="G35" s="5">
        <v>1</v>
      </c>
      <c r="H35" s="5">
        <v>1035.42</v>
      </c>
    </row>
    <row r="36" spans="1:13" s="1" customFormat="1" ht="15.75" x14ac:dyDescent="0.25">
      <c r="A36" s="6">
        <v>32</v>
      </c>
      <c r="B36" s="5" t="s">
        <v>38</v>
      </c>
      <c r="C36" s="5">
        <v>43</v>
      </c>
      <c r="D36" s="5">
        <v>400.92</v>
      </c>
      <c r="E36" s="5">
        <v>43</v>
      </c>
      <c r="F36" s="5">
        <v>400.92</v>
      </c>
      <c r="G36" s="5">
        <v>7</v>
      </c>
      <c r="H36" s="5">
        <v>622.35</v>
      </c>
    </row>
    <row r="37" spans="1:13" s="1" customFormat="1" ht="15.75" x14ac:dyDescent="0.25">
      <c r="A37" s="6">
        <v>33</v>
      </c>
      <c r="B37" s="5" t="s">
        <v>39</v>
      </c>
      <c r="C37" s="5">
        <v>12</v>
      </c>
      <c r="D37" s="5">
        <v>153.61000000000001</v>
      </c>
      <c r="E37" s="5">
        <v>10</v>
      </c>
      <c r="F37" s="5">
        <v>153.23000000000002</v>
      </c>
      <c r="G37" s="5">
        <v>13</v>
      </c>
      <c r="H37" s="5">
        <v>152.04999999999998</v>
      </c>
    </row>
    <row r="38" spans="1:13" s="1" customFormat="1" ht="15.75" x14ac:dyDescent="0.25">
      <c r="A38" s="6">
        <v>34</v>
      </c>
      <c r="B38" s="5" t="s">
        <v>107</v>
      </c>
      <c r="C38" s="5">
        <v>13</v>
      </c>
      <c r="D38" s="5">
        <v>50.59</v>
      </c>
      <c r="E38" s="5">
        <v>13</v>
      </c>
      <c r="F38" s="5">
        <v>50.59</v>
      </c>
      <c r="G38" s="5">
        <v>24</v>
      </c>
      <c r="H38" s="8">
        <v>2510.34</v>
      </c>
    </row>
    <row r="39" spans="1:13" s="1" customFormat="1" ht="22.5" x14ac:dyDescent="0.25">
      <c r="A39" s="37" t="s">
        <v>40</v>
      </c>
      <c r="B39" s="37"/>
      <c r="C39" s="24">
        <f t="shared" ref="C39:H39" si="0">SUM(C4:C38)</f>
        <v>351</v>
      </c>
      <c r="D39" s="24">
        <f t="shared" si="0"/>
        <v>5547.55</v>
      </c>
      <c r="E39" s="24">
        <f t="shared" si="0"/>
        <v>281</v>
      </c>
      <c r="F39" s="24">
        <f t="shared" si="0"/>
        <v>3574.2000000000007</v>
      </c>
      <c r="G39" s="24">
        <f t="shared" si="0"/>
        <v>400</v>
      </c>
      <c r="H39" s="24">
        <f t="shared" si="0"/>
        <v>18694.740000000005</v>
      </c>
      <c r="I39" s="9"/>
      <c r="J39" s="9"/>
      <c r="K39" s="9"/>
      <c r="L39" s="9"/>
      <c r="M39" s="9"/>
    </row>
    <row r="40" spans="1:13" s="1" customFormat="1" ht="15.75" x14ac:dyDescent="0.25">
      <c r="A40" s="30" t="s">
        <v>41</v>
      </c>
      <c r="C40" s="25"/>
      <c r="D40" s="25"/>
      <c r="E40" s="25"/>
      <c r="F40" s="25"/>
      <c r="G40" s="25"/>
      <c r="H40" s="26"/>
    </row>
  </sheetData>
  <mergeCells count="7">
    <mergeCell ref="A1:H1"/>
    <mergeCell ref="A2:H2"/>
    <mergeCell ref="C3:F3"/>
    <mergeCell ref="G3:H3"/>
    <mergeCell ref="A39:B39"/>
    <mergeCell ref="A3:A4"/>
    <mergeCell ref="B3:B4"/>
  </mergeCells>
  <printOptions horizontalCentered="1" verticalCentered="1"/>
  <pageMargins left="0.9055118110236221" right="0.31496062992125984" top="0.51181102362204722" bottom="0.43307086614173229" header="0.31496062992125984" footer="0.31496062992125984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63EA-1225-4B0F-BC45-F71C97B65526}">
  <sheetPr>
    <tabColor rgb="FFFF0000"/>
    <pageSetUpPr fitToPage="1"/>
  </sheetPr>
  <dimension ref="A1:N42"/>
  <sheetViews>
    <sheetView view="pageBreakPreview" zoomScale="80" zoomScaleNormal="90" zoomScaleSheetLayoutView="80" workbookViewId="0">
      <selection activeCell="F16" sqref="F16"/>
    </sheetView>
  </sheetViews>
  <sheetFormatPr defaultRowHeight="15" x14ac:dyDescent="0.25"/>
  <cols>
    <col min="1" max="1" width="6.28515625" bestFit="1" customWidth="1"/>
    <col min="2" max="2" width="23.85546875" customWidth="1"/>
    <col min="3" max="3" width="16.140625" customWidth="1"/>
    <col min="4" max="4" width="14.5703125" customWidth="1"/>
    <col min="5" max="5" width="19.7109375" customWidth="1"/>
    <col min="6" max="6" width="14.28515625" customWidth="1"/>
    <col min="7" max="7" width="13.7109375" customWidth="1"/>
    <col min="8" max="8" width="16.28515625" customWidth="1"/>
    <col min="9" max="9" width="15.85546875" customWidth="1"/>
    <col min="10" max="10" width="14.28515625" customWidth="1"/>
    <col min="11" max="11" width="20.140625" customWidth="1"/>
    <col min="12" max="12" width="15.28515625" customWidth="1"/>
    <col min="13" max="13" width="13.140625" customWidth="1"/>
    <col min="14" max="14" width="14.5703125" customWidth="1"/>
  </cols>
  <sheetData>
    <row r="1" spans="1:14" ht="30" customHeight="1" x14ac:dyDescent="0.25">
      <c r="A1" s="48" t="s">
        <v>108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8.5" customHeight="1" x14ac:dyDescent="0.25">
      <c r="A2" s="49" t="s">
        <v>109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15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45" t="s">
        <v>114</v>
      </c>
      <c r="N3" s="46"/>
    </row>
    <row r="4" spans="1:14" ht="20.25" x14ac:dyDescent="0.25">
      <c r="A4" s="42" t="s">
        <v>0</v>
      </c>
      <c r="B4" s="42" t="s">
        <v>42</v>
      </c>
      <c r="C4" s="51" t="s">
        <v>111</v>
      </c>
      <c r="D4" s="51"/>
      <c r="E4" s="51"/>
      <c r="F4" s="51"/>
      <c r="G4" s="51"/>
      <c r="H4" s="51"/>
      <c r="I4" s="51" t="s">
        <v>112</v>
      </c>
      <c r="J4" s="51"/>
      <c r="K4" s="51"/>
      <c r="L4" s="51"/>
      <c r="M4" s="51"/>
      <c r="N4" s="51"/>
    </row>
    <row r="5" spans="1:14" ht="54.75" customHeight="1" x14ac:dyDescent="0.25">
      <c r="A5" s="42"/>
      <c r="B5" s="42"/>
      <c r="C5" s="47" t="s">
        <v>43</v>
      </c>
      <c r="D5" s="42"/>
      <c r="E5" s="42"/>
      <c r="F5" s="42"/>
      <c r="G5" s="42" t="s">
        <v>1</v>
      </c>
      <c r="H5" s="42"/>
      <c r="I5" s="47" t="s">
        <v>43</v>
      </c>
      <c r="J5" s="42"/>
      <c r="K5" s="42"/>
      <c r="L5" s="42"/>
      <c r="M5" s="42" t="s">
        <v>1</v>
      </c>
      <c r="N5" s="42"/>
    </row>
    <row r="6" spans="1:14" ht="69.75" customHeight="1" x14ac:dyDescent="0.25">
      <c r="A6" s="42"/>
      <c r="B6" s="42"/>
      <c r="C6" s="2" t="s">
        <v>2</v>
      </c>
      <c r="D6" s="3" t="s">
        <v>113</v>
      </c>
      <c r="E6" s="4" t="s">
        <v>3</v>
      </c>
      <c r="F6" s="3" t="s">
        <v>113</v>
      </c>
      <c r="G6" s="3" t="s">
        <v>4</v>
      </c>
      <c r="H6" s="3" t="s">
        <v>113</v>
      </c>
      <c r="I6" s="2" t="s">
        <v>2</v>
      </c>
      <c r="J6" s="3" t="s">
        <v>113</v>
      </c>
      <c r="K6" s="4" t="s">
        <v>3</v>
      </c>
      <c r="L6" s="3" t="s">
        <v>113</v>
      </c>
      <c r="M6" s="3" t="s">
        <v>4</v>
      </c>
      <c r="N6" s="3" t="s">
        <v>113</v>
      </c>
    </row>
    <row r="7" spans="1:14" s="1" customFormat="1" ht="20.100000000000001" customHeight="1" x14ac:dyDescent="0.25">
      <c r="A7" s="11">
        <v>1</v>
      </c>
      <c r="B7" s="12" t="s">
        <v>106</v>
      </c>
      <c r="C7" s="13">
        <v>32</v>
      </c>
      <c r="D7" s="13">
        <v>387.36</v>
      </c>
      <c r="E7" s="13">
        <v>30</v>
      </c>
      <c r="F7" s="13">
        <v>310.89</v>
      </c>
      <c r="G7" s="13">
        <v>20</v>
      </c>
      <c r="H7" s="13">
        <v>5274.57</v>
      </c>
      <c r="I7" s="13">
        <v>39</v>
      </c>
      <c r="J7" s="13">
        <v>313.36000000000007</v>
      </c>
      <c r="K7" s="13">
        <v>29</v>
      </c>
      <c r="L7" s="13">
        <v>308.19000000000005</v>
      </c>
      <c r="M7" s="13">
        <v>22</v>
      </c>
      <c r="N7" s="13">
        <v>5283.9100000000008</v>
      </c>
    </row>
    <row r="8" spans="1:14" s="1" customFormat="1" ht="15.75" x14ac:dyDescent="0.25">
      <c r="A8" s="11">
        <v>2</v>
      </c>
      <c r="B8" s="12" t="s">
        <v>8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1</v>
      </c>
      <c r="N8" s="13">
        <v>2.74</v>
      </c>
    </row>
    <row r="9" spans="1:14" s="1" customFormat="1" ht="15.75" x14ac:dyDescent="0.25">
      <c r="A9" s="11">
        <v>3</v>
      </c>
      <c r="B9" s="12" t="s">
        <v>9</v>
      </c>
      <c r="C9" s="13">
        <v>3</v>
      </c>
      <c r="D9" s="13">
        <v>16.07</v>
      </c>
      <c r="E9" s="13">
        <v>3</v>
      </c>
      <c r="F9" s="13">
        <v>16.07</v>
      </c>
      <c r="G9" s="13">
        <v>6</v>
      </c>
      <c r="H9" s="13">
        <v>687.15</v>
      </c>
      <c r="I9" s="13">
        <v>5</v>
      </c>
      <c r="J9" s="13">
        <v>258.05999999999995</v>
      </c>
      <c r="K9" s="13">
        <v>2</v>
      </c>
      <c r="L9" s="13">
        <v>14.53</v>
      </c>
      <c r="M9" s="13">
        <v>27</v>
      </c>
      <c r="N9" s="13">
        <v>1043.52</v>
      </c>
    </row>
    <row r="10" spans="1:14" s="1" customFormat="1" ht="15.75" x14ac:dyDescent="0.25">
      <c r="A10" s="11">
        <v>4</v>
      </c>
      <c r="B10" s="12" t="s">
        <v>10</v>
      </c>
      <c r="C10" s="13">
        <v>2</v>
      </c>
      <c r="D10" s="13">
        <v>17.190000000000001</v>
      </c>
      <c r="E10" s="13">
        <v>2</v>
      </c>
      <c r="F10" s="13">
        <v>17.190000000000001</v>
      </c>
      <c r="G10" s="13">
        <v>2</v>
      </c>
      <c r="H10" s="13">
        <v>7.63</v>
      </c>
      <c r="I10" s="13">
        <v>1</v>
      </c>
      <c r="J10" s="13">
        <v>8.6</v>
      </c>
      <c r="K10" s="13">
        <v>1</v>
      </c>
      <c r="L10" s="13">
        <v>8.6</v>
      </c>
      <c r="M10" s="13">
        <v>3</v>
      </c>
      <c r="N10" s="13">
        <v>16.13</v>
      </c>
    </row>
    <row r="11" spans="1:14" s="1" customFormat="1" ht="15.75" x14ac:dyDescent="0.25">
      <c r="A11" s="11">
        <v>5</v>
      </c>
      <c r="B11" s="12" t="s">
        <v>11</v>
      </c>
      <c r="C11" s="13">
        <v>4</v>
      </c>
      <c r="D11" s="13">
        <v>28.78</v>
      </c>
      <c r="E11" s="13">
        <v>3</v>
      </c>
      <c r="F11" s="13">
        <v>22.79</v>
      </c>
      <c r="G11" s="13">
        <v>21</v>
      </c>
      <c r="H11" s="13">
        <v>332.66</v>
      </c>
      <c r="I11" s="13">
        <v>4</v>
      </c>
      <c r="J11" s="13">
        <v>17.810000000000002</v>
      </c>
      <c r="K11" s="13">
        <v>4</v>
      </c>
      <c r="L11" s="13">
        <v>17.810000000000002</v>
      </c>
      <c r="M11" s="13">
        <v>20</v>
      </c>
      <c r="N11" s="13">
        <v>337.73</v>
      </c>
    </row>
    <row r="12" spans="1:14" s="1" customFormat="1" ht="15.75" x14ac:dyDescent="0.25">
      <c r="A12" s="11">
        <v>6</v>
      </c>
      <c r="B12" s="12" t="s">
        <v>12</v>
      </c>
      <c r="C12" s="13">
        <v>20</v>
      </c>
      <c r="D12" s="13">
        <v>193.42</v>
      </c>
      <c r="E12" s="13">
        <v>20</v>
      </c>
      <c r="F12" s="13">
        <v>193.42</v>
      </c>
      <c r="G12" s="13">
        <v>12</v>
      </c>
      <c r="H12" s="13">
        <v>158.27000000000001</v>
      </c>
      <c r="I12" s="13">
        <v>19</v>
      </c>
      <c r="J12" s="13">
        <v>186.25</v>
      </c>
      <c r="K12" s="13">
        <v>19</v>
      </c>
      <c r="L12" s="13">
        <v>186.25</v>
      </c>
      <c r="M12" s="13">
        <v>11</v>
      </c>
      <c r="N12" s="13">
        <v>149.13999999999999</v>
      </c>
    </row>
    <row r="13" spans="1:14" s="1" customFormat="1" ht="15.75" x14ac:dyDescent="0.25">
      <c r="A13" s="11">
        <v>7</v>
      </c>
      <c r="B13" s="12" t="s">
        <v>13</v>
      </c>
      <c r="C13" s="13">
        <v>10</v>
      </c>
      <c r="D13" s="13">
        <v>160.32</v>
      </c>
      <c r="E13" s="13">
        <v>3</v>
      </c>
      <c r="F13" s="13">
        <v>50.72</v>
      </c>
      <c r="G13" s="13">
        <v>4</v>
      </c>
      <c r="H13" s="13">
        <v>15.97</v>
      </c>
      <c r="I13" s="13">
        <v>4</v>
      </c>
      <c r="J13" s="13">
        <v>62.54</v>
      </c>
      <c r="K13" s="13">
        <v>2</v>
      </c>
      <c r="L13" s="13">
        <v>38.72</v>
      </c>
      <c r="M13" s="13">
        <v>2</v>
      </c>
      <c r="N13" s="13">
        <v>45.42</v>
      </c>
    </row>
    <row r="14" spans="1:14" s="1" customFormat="1" ht="15.75" x14ac:dyDescent="0.25">
      <c r="A14" s="11">
        <v>8</v>
      </c>
      <c r="B14" s="12" t="s">
        <v>14</v>
      </c>
      <c r="C14" s="13">
        <v>1</v>
      </c>
      <c r="D14" s="13">
        <v>18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</row>
    <row r="15" spans="1:14" s="1" customFormat="1" ht="15.75" x14ac:dyDescent="0.25">
      <c r="A15" s="11">
        <v>9</v>
      </c>
      <c r="B15" s="12" t="s">
        <v>15</v>
      </c>
      <c r="C15" s="13">
        <v>2</v>
      </c>
      <c r="D15" s="13">
        <v>38.57</v>
      </c>
      <c r="E15" s="13">
        <v>2</v>
      </c>
      <c r="F15" s="13">
        <v>38.57</v>
      </c>
      <c r="G15" s="13">
        <v>0</v>
      </c>
      <c r="H15" s="13">
        <v>0</v>
      </c>
      <c r="I15" s="13">
        <v>2</v>
      </c>
      <c r="J15" s="13">
        <v>38.58</v>
      </c>
      <c r="K15" s="13">
        <v>2</v>
      </c>
      <c r="L15" s="13">
        <v>38.58</v>
      </c>
      <c r="M15" s="13">
        <v>0</v>
      </c>
      <c r="N15" s="13">
        <v>0</v>
      </c>
    </row>
    <row r="16" spans="1:14" s="1" customFormat="1" ht="15.75" x14ac:dyDescent="0.25">
      <c r="A16" s="11">
        <v>10</v>
      </c>
      <c r="B16" s="12" t="s">
        <v>16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</row>
    <row r="17" spans="1:14" s="1" customFormat="1" ht="15.75" x14ac:dyDescent="0.25">
      <c r="A17" s="11">
        <v>11</v>
      </c>
      <c r="B17" s="12" t="s">
        <v>17</v>
      </c>
      <c r="C17" s="13">
        <v>0</v>
      </c>
      <c r="D17" s="13">
        <v>0</v>
      </c>
      <c r="E17" s="13">
        <v>1</v>
      </c>
      <c r="F17" s="13">
        <v>5.42</v>
      </c>
      <c r="G17" s="13">
        <v>0</v>
      </c>
      <c r="H17" s="13">
        <v>0</v>
      </c>
      <c r="I17" s="13">
        <v>1</v>
      </c>
      <c r="J17" s="13">
        <v>5.45</v>
      </c>
      <c r="K17" s="13">
        <v>1</v>
      </c>
      <c r="L17" s="13">
        <v>5.45</v>
      </c>
      <c r="M17" s="13">
        <v>0</v>
      </c>
      <c r="N17" s="13">
        <v>0</v>
      </c>
    </row>
    <row r="18" spans="1:14" s="1" customFormat="1" ht="15.75" x14ac:dyDescent="0.25">
      <c r="A18" s="11">
        <v>12</v>
      </c>
      <c r="B18" s="12" t="s">
        <v>18</v>
      </c>
      <c r="C18" s="13">
        <v>1</v>
      </c>
      <c r="D18" s="13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</row>
    <row r="19" spans="1:14" s="1" customFormat="1" ht="15.75" x14ac:dyDescent="0.25">
      <c r="A19" s="11">
        <v>13</v>
      </c>
      <c r="B19" s="12" t="s">
        <v>19</v>
      </c>
      <c r="C19" s="13">
        <v>4</v>
      </c>
      <c r="D19" s="13">
        <v>27.54</v>
      </c>
      <c r="E19" s="13">
        <v>2</v>
      </c>
      <c r="F19" s="13">
        <v>11.51</v>
      </c>
      <c r="G19" s="13">
        <v>4</v>
      </c>
      <c r="H19" s="13">
        <v>685.29</v>
      </c>
      <c r="I19" s="13">
        <v>3</v>
      </c>
      <c r="J19" s="13">
        <v>48.809999999999995</v>
      </c>
      <c r="K19" s="13">
        <v>3</v>
      </c>
      <c r="L19" s="13">
        <v>48.809999999999995</v>
      </c>
      <c r="M19" s="13">
        <v>4</v>
      </c>
      <c r="N19" s="13">
        <v>685.29</v>
      </c>
    </row>
    <row r="20" spans="1:14" s="1" customFormat="1" ht="15.75" x14ac:dyDescent="0.25">
      <c r="A20" s="11">
        <v>14</v>
      </c>
      <c r="B20" s="12" t="s">
        <v>20</v>
      </c>
      <c r="C20" s="13">
        <v>1</v>
      </c>
      <c r="D20" s="13">
        <v>12.85</v>
      </c>
      <c r="E20" s="13">
        <v>2</v>
      </c>
      <c r="F20" s="13">
        <v>7.08</v>
      </c>
      <c r="G20" s="13">
        <v>0</v>
      </c>
      <c r="H20" s="13">
        <v>0</v>
      </c>
      <c r="I20" s="13">
        <v>4</v>
      </c>
      <c r="J20" s="13">
        <v>34.93</v>
      </c>
      <c r="K20" s="13">
        <v>3</v>
      </c>
      <c r="L20" s="13">
        <v>19.93</v>
      </c>
      <c r="M20" s="13">
        <v>0</v>
      </c>
      <c r="N20" s="13">
        <v>0</v>
      </c>
    </row>
    <row r="21" spans="1:14" s="1" customFormat="1" ht="15.75" x14ac:dyDescent="0.25">
      <c r="A21" s="11">
        <v>15</v>
      </c>
      <c r="B21" s="12" t="s">
        <v>21</v>
      </c>
      <c r="C21" s="13">
        <v>6</v>
      </c>
      <c r="D21" s="13">
        <v>67.260000000000005</v>
      </c>
      <c r="E21" s="13">
        <v>19</v>
      </c>
      <c r="F21" s="13">
        <v>160.22</v>
      </c>
      <c r="G21" s="13">
        <v>8</v>
      </c>
      <c r="H21" s="13">
        <v>242</v>
      </c>
      <c r="I21" s="13">
        <v>23</v>
      </c>
      <c r="J21" s="13">
        <v>217.06</v>
      </c>
      <c r="K21" s="13">
        <v>19</v>
      </c>
      <c r="L21" s="13">
        <v>160.21999999999997</v>
      </c>
      <c r="M21" s="13">
        <v>6</v>
      </c>
      <c r="N21" s="13">
        <v>214.81</v>
      </c>
    </row>
    <row r="22" spans="1:14" s="1" customFormat="1" ht="15.75" x14ac:dyDescent="0.25">
      <c r="A22" s="11">
        <v>16</v>
      </c>
      <c r="B22" s="12" t="s">
        <v>22</v>
      </c>
      <c r="C22" s="13">
        <v>2</v>
      </c>
      <c r="D22" s="13">
        <v>26.38</v>
      </c>
      <c r="E22" s="13">
        <v>1</v>
      </c>
      <c r="F22" s="13">
        <v>13.88</v>
      </c>
      <c r="G22" s="13">
        <v>2</v>
      </c>
      <c r="H22" s="13">
        <v>28.2</v>
      </c>
      <c r="I22" s="13">
        <v>4</v>
      </c>
      <c r="J22" s="13">
        <v>54.580000000000005</v>
      </c>
      <c r="K22" s="13">
        <v>1</v>
      </c>
      <c r="L22" s="13">
        <v>13.88</v>
      </c>
      <c r="M22" s="13">
        <v>3</v>
      </c>
      <c r="N22" s="13">
        <v>45.769999999999996</v>
      </c>
    </row>
    <row r="23" spans="1:14" s="1" customFormat="1" ht="15.75" x14ac:dyDescent="0.25">
      <c r="A23" s="11">
        <v>17</v>
      </c>
      <c r="B23" s="12" t="s">
        <v>23</v>
      </c>
      <c r="C23" s="13">
        <v>4</v>
      </c>
      <c r="D23" s="13">
        <v>32.47</v>
      </c>
      <c r="E23" s="13">
        <v>12</v>
      </c>
      <c r="F23" s="13">
        <v>206.81</v>
      </c>
      <c r="G23" s="13">
        <v>17</v>
      </c>
      <c r="H23" s="13">
        <v>363.64</v>
      </c>
      <c r="I23" s="13">
        <v>18</v>
      </c>
      <c r="J23" s="13">
        <v>473.81000000000006</v>
      </c>
      <c r="K23" s="13">
        <v>15</v>
      </c>
      <c r="L23" s="13">
        <v>415.84000000000003</v>
      </c>
      <c r="M23" s="13">
        <v>15</v>
      </c>
      <c r="N23" s="13">
        <v>464.44</v>
      </c>
    </row>
    <row r="24" spans="1:14" s="1" customFormat="1" ht="15.75" x14ac:dyDescent="0.25">
      <c r="A24" s="11">
        <v>18</v>
      </c>
      <c r="B24" s="12" t="s">
        <v>24</v>
      </c>
      <c r="C24" s="13">
        <v>0</v>
      </c>
      <c r="D24" s="13">
        <v>0</v>
      </c>
      <c r="E24" s="13">
        <v>0</v>
      </c>
      <c r="F24" s="13">
        <v>0</v>
      </c>
      <c r="G24" s="13">
        <v>7</v>
      </c>
      <c r="H24" s="13">
        <v>46.5</v>
      </c>
      <c r="I24" s="13">
        <v>1</v>
      </c>
      <c r="J24" s="13">
        <v>14.4</v>
      </c>
      <c r="K24" s="13">
        <v>0</v>
      </c>
      <c r="L24" s="13">
        <v>0</v>
      </c>
      <c r="M24" s="13">
        <v>6</v>
      </c>
      <c r="N24" s="13">
        <v>43.08</v>
      </c>
    </row>
    <row r="25" spans="1:14" s="1" customFormat="1" ht="15.75" x14ac:dyDescent="0.25">
      <c r="A25" s="11">
        <v>19</v>
      </c>
      <c r="B25" s="12" t="s">
        <v>25</v>
      </c>
      <c r="C25" s="13">
        <v>5</v>
      </c>
      <c r="D25" s="13">
        <v>44.44</v>
      </c>
      <c r="E25" s="13">
        <v>5</v>
      </c>
      <c r="F25" s="13">
        <v>44.44</v>
      </c>
      <c r="G25" s="13">
        <v>35</v>
      </c>
      <c r="H25" s="13">
        <v>329.93</v>
      </c>
      <c r="I25" s="13">
        <v>14</v>
      </c>
      <c r="J25" s="13">
        <v>50.249999999999993</v>
      </c>
      <c r="K25" s="13">
        <v>5</v>
      </c>
      <c r="L25" s="13">
        <v>44.44</v>
      </c>
      <c r="M25" s="13">
        <v>35</v>
      </c>
      <c r="N25" s="13">
        <v>329.92999999999995</v>
      </c>
    </row>
    <row r="26" spans="1:14" s="1" customFormat="1" ht="15.75" x14ac:dyDescent="0.25">
      <c r="A26" s="11">
        <v>20</v>
      </c>
      <c r="B26" s="12" t="s">
        <v>26</v>
      </c>
      <c r="C26" s="13">
        <v>1</v>
      </c>
      <c r="D26" s="13">
        <v>0</v>
      </c>
      <c r="E26" s="13">
        <v>0</v>
      </c>
      <c r="F26" s="13">
        <v>0</v>
      </c>
      <c r="G26" s="13">
        <v>3</v>
      </c>
      <c r="H26" s="13">
        <v>108.03</v>
      </c>
      <c r="I26" s="13">
        <v>1</v>
      </c>
      <c r="J26" s="13">
        <v>0</v>
      </c>
      <c r="K26" s="13">
        <v>0</v>
      </c>
      <c r="L26" s="13">
        <v>0</v>
      </c>
      <c r="M26" s="13">
        <v>3</v>
      </c>
      <c r="N26" s="13">
        <v>108.03</v>
      </c>
    </row>
    <row r="27" spans="1:14" s="1" customFormat="1" ht="15.75" x14ac:dyDescent="0.25">
      <c r="A27" s="11">
        <v>21</v>
      </c>
      <c r="B27" s="12" t="s">
        <v>27</v>
      </c>
      <c r="C27" s="13">
        <v>1</v>
      </c>
      <c r="D27" s="13">
        <v>1238</v>
      </c>
      <c r="E27" s="13">
        <v>0</v>
      </c>
      <c r="F27" s="13">
        <v>0</v>
      </c>
      <c r="G27" s="13">
        <v>0</v>
      </c>
      <c r="H27" s="13">
        <v>0</v>
      </c>
      <c r="I27" s="13">
        <v>1</v>
      </c>
      <c r="J27" s="13">
        <v>1238</v>
      </c>
      <c r="K27" s="13">
        <v>0</v>
      </c>
      <c r="L27" s="13">
        <v>0</v>
      </c>
      <c r="M27" s="13">
        <v>0</v>
      </c>
      <c r="N27" s="13">
        <v>0</v>
      </c>
    </row>
    <row r="28" spans="1:14" s="1" customFormat="1" ht="15.75" x14ac:dyDescent="0.25">
      <c r="A28" s="11">
        <v>22</v>
      </c>
      <c r="B28" s="12" t="s">
        <v>28</v>
      </c>
      <c r="C28" s="13">
        <v>1</v>
      </c>
      <c r="D28" s="13">
        <v>11.29</v>
      </c>
      <c r="E28" s="13">
        <v>1</v>
      </c>
      <c r="F28" s="13">
        <v>11.29</v>
      </c>
      <c r="G28" s="13">
        <v>0</v>
      </c>
      <c r="H28" s="13">
        <v>0</v>
      </c>
      <c r="I28" s="13">
        <v>1</v>
      </c>
      <c r="J28" s="13">
        <v>11.29</v>
      </c>
      <c r="K28" s="13">
        <v>1</v>
      </c>
      <c r="L28" s="13">
        <v>11.29</v>
      </c>
      <c r="M28" s="13">
        <v>0</v>
      </c>
      <c r="N28" s="13">
        <v>0</v>
      </c>
    </row>
    <row r="29" spans="1:14" s="1" customFormat="1" ht="15.75" x14ac:dyDescent="0.25">
      <c r="A29" s="11">
        <v>23</v>
      </c>
      <c r="B29" s="12" t="s">
        <v>29</v>
      </c>
      <c r="C29" s="13">
        <v>1</v>
      </c>
      <c r="D29" s="13">
        <v>9.9499999999999993</v>
      </c>
      <c r="E29" s="13">
        <v>1</v>
      </c>
      <c r="F29" s="13">
        <v>9.9499999999999993</v>
      </c>
      <c r="G29" s="13">
        <v>1</v>
      </c>
      <c r="H29" s="13">
        <v>2.52</v>
      </c>
      <c r="I29" s="13">
        <v>0</v>
      </c>
      <c r="J29" s="13">
        <v>0</v>
      </c>
      <c r="K29" s="13">
        <v>0</v>
      </c>
      <c r="L29" s="13">
        <v>0</v>
      </c>
      <c r="M29" s="13">
        <v>1</v>
      </c>
      <c r="N29" s="13">
        <v>2.52</v>
      </c>
    </row>
    <row r="30" spans="1:14" s="1" customFormat="1" ht="15.75" x14ac:dyDescent="0.25">
      <c r="A30" s="11">
        <v>24</v>
      </c>
      <c r="B30" s="12" t="s">
        <v>30</v>
      </c>
      <c r="C30" s="13">
        <v>0</v>
      </c>
      <c r="D30" s="13">
        <v>0</v>
      </c>
      <c r="E30" s="13">
        <v>0</v>
      </c>
      <c r="F30" s="13">
        <v>0</v>
      </c>
      <c r="G30" s="13">
        <v>2</v>
      </c>
      <c r="H30" s="13">
        <v>18.09</v>
      </c>
      <c r="I30" s="13">
        <v>4</v>
      </c>
      <c r="J30" s="13">
        <v>8.73</v>
      </c>
      <c r="K30" s="13">
        <v>4</v>
      </c>
      <c r="L30" s="13">
        <v>8.73</v>
      </c>
      <c r="M30" s="13">
        <v>4</v>
      </c>
      <c r="N30" s="13">
        <v>28.19</v>
      </c>
    </row>
    <row r="31" spans="1:14" s="1" customFormat="1" ht="15.75" x14ac:dyDescent="0.25">
      <c r="A31" s="11">
        <v>25</v>
      </c>
      <c r="B31" s="12" t="s">
        <v>31</v>
      </c>
      <c r="C31" s="13">
        <v>1</v>
      </c>
      <c r="D31" s="13">
        <v>2.39</v>
      </c>
      <c r="E31" s="13">
        <v>1</v>
      </c>
      <c r="F31" s="13">
        <v>2.39</v>
      </c>
      <c r="G31" s="13">
        <v>13</v>
      </c>
      <c r="H31" s="13">
        <v>2322.5</v>
      </c>
      <c r="I31" s="13">
        <v>2</v>
      </c>
      <c r="J31" s="13">
        <v>10.09</v>
      </c>
      <c r="K31" s="13">
        <v>2</v>
      </c>
      <c r="L31" s="13">
        <v>10.09</v>
      </c>
      <c r="M31" s="13">
        <v>11</v>
      </c>
      <c r="N31" s="13">
        <v>104.8</v>
      </c>
    </row>
    <row r="32" spans="1:14" s="1" customFormat="1" ht="15.75" x14ac:dyDescent="0.25">
      <c r="A32" s="11">
        <v>26</v>
      </c>
      <c r="B32" s="12" t="s">
        <v>32</v>
      </c>
      <c r="C32" s="13">
        <v>1</v>
      </c>
      <c r="D32" s="13">
        <v>10</v>
      </c>
      <c r="E32" s="13">
        <v>7</v>
      </c>
      <c r="F32" s="13">
        <v>67.930000000000007</v>
      </c>
      <c r="G32" s="13">
        <v>11</v>
      </c>
      <c r="H32" s="13">
        <v>124</v>
      </c>
      <c r="I32" s="13">
        <v>16</v>
      </c>
      <c r="J32" s="13">
        <v>163.69999999999999</v>
      </c>
      <c r="K32" s="13">
        <v>7</v>
      </c>
      <c r="L32" s="13">
        <v>67.930000000000007</v>
      </c>
      <c r="M32" s="13">
        <v>9</v>
      </c>
      <c r="N32" s="13">
        <v>95.77</v>
      </c>
    </row>
    <row r="33" spans="1:14" s="1" customFormat="1" ht="15.75" x14ac:dyDescent="0.25">
      <c r="A33" s="11">
        <v>27</v>
      </c>
      <c r="B33" s="12" t="s">
        <v>33</v>
      </c>
      <c r="C33" s="13">
        <v>4</v>
      </c>
      <c r="D33" s="13">
        <v>64.62</v>
      </c>
      <c r="E33" s="13">
        <v>3</v>
      </c>
      <c r="F33" s="13">
        <v>57.38</v>
      </c>
      <c r="G33" s="13">
        <v>20</v>
      </c>
      <c r="H33" s="13">
        <v>3671.04</v>
      </c>
      <c r="I33" s="13">
        <v>11</v>
      </c>
      <c r="J33" s="13">
        <v>94.960000000000008</v>
      </c>
      <c r="K33" s="13">
        <v>5</v>
      </c>
      <c r="L33" s="13">
        <v>92.78</v>
      </c>
      <c r="M33" s="13">
        <v>15</v>
      </c>
      <c r="N33" s="13">
        <v>3491.53</v>
      </c>
    </row>
    <row r="34" spans="1:14" s="1" customFormat="1" ht="15.75" x14ac:dyDescent="0.25">
      <c r="A34" s="11">
        <v>28</v>
      </c>
      <c r="B34" s="12" t="s">
        <v>34</v>
      </c>
      <c r="C34" s="13">
        <v>3</v>
      </c>
      <c r="D34" s="13">
        <v>8.39</v>
      </c>
      <c r="E34" s="13">
        <v>3</v>
      </c>
      <c r="F34" s="13">
        <v>8.39</v>
      </c>
      <c r="G34" s="13">
        <v>11</v>
      </c>
      <c r="H34" s="13">
        <v>119.88</v>
      </c>
      <c r="I34" s="13">
        <v>4</v>
      </c>
      <c r="J34" s="13">
        <v>72.600000000000009</v>
      </c>
      <c r="K34" s="13">
        <v>2</v>
      </c>
      <c r="L34" s="13">
        <v>5.92</v>
      </c>
      <c r="M34" s="13">
        <v>10</v>
      </c>
      <c r="N34" s="13">
        <v>110.60000000000001</v>
      </c>
    </row>
    <row r="35" spans="1:14" s="1" customFormat="1" ht="15.75" x14ac:dyDescent="0.25">
      <c r="A35" s="11">
        <v>29</v>
      </c>
      <c r="B35" s="12" t="s">
        <v>35</v>
      </c>
      <c r="C35" s="13">
        <v>120</v>
      </c>
      <c r="D35" s="13">
        <v>1664.22</v>
      </c>
      <c r="E35" s="13">
        <v>103</v>
      </c>
      <c r="F35" s="13">
        <v>1528.25</v>
      </c>
      <c r="G35" s="13">
        <v>130</v>
      </c>
      <c r="H35" s="13">
        <v>1745.08</v>
      </c>
      <c r="I35" s="13">
        <v>93</v>
      </c>
      <c r="J35" s="13">
        <v>1411.69</v>
      </c>
      <c r="K35" s="13">
        <v>84</v>
      </c>
      <c r="L35" s="13">
        <v>1393.94</v>
      </c>
      <c r="M35" s="13">
        <v>147</v>
      </c>
      <c r="N35" s="13">
        <v>1771.23</v>
      </c>
    </row>
    <row r="36" spans="1:14" s="1" customFormat="1" ht="15.75" x14ac:dyDescent="0.25">
      <c r="A36" s="11">
        <v>30</v>
      </c>
      <c r="B36" s="12" t="s">
        <v>36</v>
      </c>
      <c r="C36" s="13">
        <v>2</v>
      </c>
      <c r="D36" s="13">
        <v>89.06</v>
      </c>
      <c r="E36" s="13">
        <v>0</v>
      </c>
      <c r="F36" s="13">
        <v>0</v>
      </c>
      <c r="G36" s="13">
        <v>0</v>
      </c>
      <c r="H36" s="13">
        <v>0</v>
      </c>
      <c r="I36" s="13">
        <v>4</v>
      </c>
      <c r="J36" s="13">
        <v>89.35</v>
      </c>
      <c r="K36" s="13">
        <v>0</v>
      </c>
      <c r="L36" s="13">
        <v>0</v>
      </c>
      <c r="M36" s="13">
        <v>0</v>
      </c>
      <c r="N36" s="13">
        <v>0</v>
      </c>
    </row>
    <row r="37" spans="1:14" s="1" customFormat="1" ht="15.75" x14ac:dyDescent="0.25">
      <c r="A37" s="11">
        <v>31</v>
      </c>
      <c r="B37" s="12" t="s">
        <v>37</v>
      </c>
      <c r="C37" s="13">
        <v>5</v>
      </c>
      <c r="D37" s="13">
        <v>67.650000000000006</v>
      </c>
      <c r="E37" s="13">
        <v>4</v>
      </c>
      <c r="F37" s="13">
        <v>57.53</v>
      </c>
      <c r="G37" s="13">
        <v>2</v>
      </c>
      <c r="H37" s="13">
        <v>1045.54</v>
      </c>
      <c r="I37" s="13">
        <v>4</v>
      </c>
      <c r="J37" s="13">
        <v>57.53</v>
      </c>
      <c r="K37" s="13">
        <v>4</v>
      </c>
      <c r="L37" s="13">
        <v>57.53</v>
      </c>
      <c r="M37" s="13">
        <v>1</v>
      </c>
      <c r="N37" s="13">
        <v>1035.42</v>
      </c>
    </row>
    <row r="38" spans="1:14" s="1" customFormat="1" ht="15.75" x14ac:dyDescent="0.25">
      <c r="A38" s="11">
        <v>32</v>
      </c>
      <c r="B38" s="12" t="s">
        <v>38</v>
      </c>
      <c r="C38" s="13">
        <v>36</v>
      </c>
      <c r="D38" s="13">
        <v>379.67</v>
      </c>
      <c r="E38" s="13">
        <v>32</v>
      </c>
      <c r="F38" s="13">
        <v>358.82</v>
      </c>
      <c r="G38" s="13">
        <v>10</v>
      </c>
      <c r="H38" s="13">
        <v>818.22</v>
      </c>
      <c r="I38" s="13">
        <v>43</v>
      </c>
      <c r="J38" s="13">
        <v>400.92</v>
      </c>
      <c r="K38" s="13">
        <v>43</v>
      </c>
      <c r="L38" s="13">
        <v>400.92</v>
      </c>
      <c r="M38" s="13">
        <v>7</v>
      </c>
      <c r="N38" s="13">
        <v>622.35</v>
      </c>
    </row>
    <row r="39" spans="1:14" s="1" customFormat="1" ht="15.75" x14ac:dyDescent="0.25">
      <c r="A39" s="11">
        <v>33</v>
      </c>
      <c r="B39" s="12" t="s">
        <v>39</v>
      </c>
      <c r="C39" s="13">
        <v>9</v>
      </c>
      <c r="D39" s="13">
        <v>100.77</v>
      </c>
      <c r="E39" s="13">
        <v>8</v>
      </c>
      <c r="F39" s="13">
        <v>90.77</v>
      </c>
      <c r="G39" s="13">
        <v>13</v>
      </c>
      <c r="H39" s="13">
        <v>159.05000000000001</v>
      </c>
      <c r="I39" s="13">
        <v>12</v>
      </c>
      <c r="J39" s="13">
        <v>153.61000000000001</v>
      </c>
      <c r="K39" s="13">
        <v>10</v>
      </c>
      <c r="L39" s="13">
        <v>153.23000000000002</v>
      </c>
      <c r="M39" s="13">
        <v>13</v>
      </c>
      <c r="N39" s="13">
        <v>152.04999999999998</v>
      </c>
    </row>
    <row r="40" spans="1:14" s="1" customFormat="1" ht="15.75" x14ac:dyDescent="0.25">
      <c r="A40" s="11">
        <v>34</v>
      </c>
      <c r="B40" s="12" t="s">
        <v>107</v>
      </c>
      <c r="C40" s="13">
        <v>12</v>
      </c>
      <c r="D40" s="13">
        <v>120.66</v>
      </c>
      <c r="E40" s="13">
        <v>8</v>
      </c>
      <c r="F40" s="13">
        <v>99.81</v>
      </c>
      <c r="G40" s="13">
        <v>22</v>
      </c>
      <c r="H40" s="13">
        <v>2500.2399999999998</v>
      </c>
      <c r="I40" s="13">
        <v>13</v>
      </c>
      <c r="J40" s="13">
        <v>50.59</v>
      </c>
      <c r="K40" s="13">
        <v>13</v>
      </c>
      <c r="L40" s="13">
        <v>50.59</v>
      </c>
      <c r="M40" s="13">
        <v>24</v>
      </c>
      <c r="N40" s="13">
        <v>2510.34</v>
      </c>
    </row>
    <row r="41" spans="1:14" s="1" customFormat="1" ht="22.5" x14ac:dyDescent="0.25">
      <c r="A41" s="50" t="s">
        <v>40</v>
      </c>
      <c r="B41" s="50"/>
      <c r="C41" s="14">
        <f t="shared" ref="C41:H41" si="0">SUM(C6:C40)</f>
        <v>294</v>
      </c>
      <c r="D41" s="14">
        <f t="shared" si="0"/>
        <v>4857.32</v>
      </c>
      <c r="E41" s="14">
        <f t="shared" si="0"/>
        <v>276</v>
      </c>
      <c r="F41" s="14">
        <f t="shared" si="0"/>
        <v>3391.5200000000009</v>
      </c>
      <c r="G41" s="14">
        <f t="shared" si="0"/>
        <v>376</v>
      </c>
      <c r="H41" s="15">
        <f t="shared" si="0"/>
        <v>20806</v>
      </c>
      <c r="I41" s="14">
        <f t="shared" ref="I41:N41" si="1">SUM(I6:I40)</f>
        <v>351</v>
      </c>
      <c r="J41" s="14">
        <f t="shared" si="1"/>
        <v>5547.55</v>
      </c>
      <c r="K41" s="14">
        <f t="shared" si="1"/>
        <v>281</v>
      </c>
      <c r="L41" s="14">
        <f t="shared" si="1"/>
        <v>3574.2000000000007</v>
      </c>
      <c r="M41" s="14">
        <f t="shared" si="1"/>
        <v>400</v>
      </c>
      <c r="N41" s="15">
        <f t="shared" si="1"/>
        <v>18694.740000000005</v>
      </c>
    </row>
    <row r="42" spans="1:14" s="1" customFormat="1" ht="15.75" x14ac:dyDescent="0.25">
      <c r="A42" s="12"/>
      <c r="B42" s="16" t="s">
        <v>41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</row>
  </sheetData>
  <mergeCells count="12">
    <mergeCell ref="A41:B41"/>
    <mergeCell ref="I5:L5"/>
    <mergeCell ref="M5:N5"/>
    <mergeCell ref="A4:A6"/>
    <mergeCell ref="B4:B6"/>
    <mergeCell ref="C4:H4"/>
    <mergeCell ref="I4:N4"/>
    <mergeCell ref="M3:N3"/>
    <mergeCell ref="C5:F5"/>
    <mergeCell ref="G5:H5"/>
    <mergeCell ref="A1:N1"/>
    <mergeCell ref="A2:N2"/>
  </mergeCells>
  <printOptions horizontalCentered="1"/>
  <pageMargins left="0.70866141732283472" right="0.70866141732283472" top="0.51" bottom="0.42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83F8C-97EE-4E7F-836C-B17C9C7D2195}">
  <sheetPr>
    <tabColor rgb="FFFF0000"/>
    <pageSetUpPr fitToPage="1"/>
  </sheetPr>
  <dimension ref="A1:N75"/>
  <sheetViews>
    <sheetView view="pageBreakPreview" zoomScale="80" zoomScaleNormal="80" zoomScaleSheetLayoutView="80" workbookViewId="0">
      <pane xSplit="2" ySplit="6" topLeftCell="C7" activePane="bottomRight" state="frozen"/>
      <selection activeCell="F16" sqref="F16"/>
      <selection pane="topRight" activeCell="F16" sqref="F16"/>
      <selection pane="bottomLeft" activeCell="F16" sqref="F16"/>
      <selection pane="bottomRight" activeCell="F16" sqref="F16"/>
    </sheetView>
  </sheetViews>
  <sheetFormatPr defaultRowHeight="15" x14ac:dyDescent="0.25"/>
  <cols>
    <col min="1" max="1" width="6.28515625" style="17" bestFit="1" customWidth="1"/>
    <col min="2" max="2" width="24.7109375" style="17" customWidth="1"/>
    <col min="3" max="4" width="16.28515625" style="17" customWidth="1"/>
    <col min="5" max="5" width="21.140625" style="17" customWidth="1"/>
    <col min="6" max="6" width="14.7109375" style="17" customWidth="1"/>
    <col min="7" max="7" width="15" style="17" customWidth="1"/>
    <col min="8" max="9" width="16" style="17" customWidth="1"/>
    <col min="10" max="10" width="14.42578125" style="17" customWidth="1"/>
    <col min="11" max="11" width="21.42578125" style="17" customWidth="1"/>
    <col min="12" max="12" width="14.7109375" style="17" customWidth="1"/>
    <col min="13" max="13" width="14.28515625" style="17" customWidth="1"/>
    <col min="14" max="14" width="16.140625" style="17" customWidth="1"/>
    <col min="15" max="16384" width="9.140625" style="17"/>
  </cols>
  <sheetData>
    <row r="1" spans="1:14" ht="32.25" customHeight="1" x14ac:dyDescent="0.25">
      <c r="A1" s="48" t="s">
        <v>108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</row>
    <row r="2" spans="1:14" ht="24.75" customHeight="1" x14ac:dyDescent="0.25">
      <c r="A2" s="49" t="s">
        <v>109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20.25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45" t="s">
        <v>114</v>
      </c>
      <c r="N3" s="46"/>
    </row>
    <row r="4" spans="1:14" ht="20.25" x14ac:dyDescent="0.25">
      <c r="A4" s="42" t="s">
        <v>0</v>
      </c>
      <c r="B4" s="42" t="s">
        <v>42</v>
      </c>
      <c r="C4" s="51" t="s">
        <v>111</v>
      </c>
      <c r="D4" s="51"/>
      <c r="E4" s="51"/>
      <c r="F4" s="51"/>
      <c r="G4" s="51"/>
      <c r="H4" s="51"/>
      <c r="I4" s="51" t="s">
        <v>112</v>
      </c>
      <c r="J4" s="51"/>
      <c r="K4" s="51"/>
      <c r="L4" s="51"/>
      <c r="M4" s="51"/>
      <c r="N4" s="51"/>
    </row>
    <row r="5" spans="1:14" ht="54.75" customHeight="1" x14ac:dyDescent="0.25">
      <c r="A5" s="42"/>
      <c r="B5" s="42"/>
      <c r="C5" s="47" t="s">
        <v>43</v>
      </c>
      <c r="D5" s="42"/>
      <c r="E5" s="42"/>
      <c r="F5" s="42"/>
      <c r="G5" s="42" t="s">
        <v>1</v>
      </c>
      <c r="H5" s="42"/>
      <c r="I5" s="47" t="s">
        <v>43</v>
      </c>
      <c r="J5" s="42"/>
      <c r="K5" s="42"/>
      <c r="L5" s="42"/>
      <c r="M5" s="42" t="s">
        <v>1</v>
      </c>
      <c r="N5" s="42"/>
    </row>
    <row r="6" spans="1:14" ht="58.5" customHeight="1" x14ac:dyDescent="0.25">
      <c r="A6" s="42"/>
      <c r="B6" s="42"/>
      <c r="C6" s="2" t="s">
        <v>2</v>
      </c>
      <c r="D6" s="3" t="s">
        <v>113</v>
      </c>
      <c r="E6" s="4" t="s">
        <v>3</v>
      </c>
      <c r="F6" s="3" t="s">
        <v>113</v>
      </c>
      <c r="G6" s="3" t="s">
        <v>4</v>
      </c>
      <c r="H6" s="3" t="s">
        <v>44</v>
      </c>
      <c r="I6" s="2" t="s">
        <v>2</v>
      </c>
      <c r="J6" s="3" t="s">
        <v>113</v>
      </c>
      <c r="K6" s="4" t="s">
        <v>3</v>
      </c>
      <c r="L6" s="3" t="s">
        <v>113</v>
      </c>
      <c r="M6" s="3" t="s">
        <v>4</v>
      </c>
      <c r="N6" s="3" t="s">
        <v>113</v>
      </c>
    </row>
    <row r="7" spans="1:14" s="19" customFormat="1" ht="20.100000000000001" customHeight="1" x14ac:dyDescent="0.25">
      <c r="A7" s="11"/>
      <c r="B7" s="12" t="s">
        <v>48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s="19" customFormat="1" ht="15.75" x14ac:dyDescent="0.25">
      <c r="A8" s="11">
        <v>1</v>
      </c>
      <c r="B8" s="12" t="s">
        <v>58</v>
      </c>
      <c r="C8" s="13">
        <v>10</v>
      </c>
      <c r="D8" s="13">
        <v>134.21</v>
      </c>
      <c r="E8" s="13">
        <v>5</v>
      </c>
      <c r="F8" s="13">
        <v>25.6</v>
      </c>
      <c r="G8" s="13">
        <v>16</v>
      </c>
      <c r="H8" s="13">
        <v>9674.91</v>
      </c>
      <c r="I8" s="13">
        <v>17</v>
      </c>
      <c r="J8" s="13">
        <v>394.43</v>
      </c>
      <c r="K8" s="13">
        <v>14</v>
      </c>
      <c r="L8" s="13">
        <v>305.92</v>
      </c>
      <c r="M8" s="13">
        <v>36</v>
      </c>
      <c r="N8" s="13">
        <v>7919.1200000000008</v>
      </c>
    </row>
    <row r="9" spans="1:14" s="19" customFormat="1" ht="15.75" x14ac:dyDescent="0.25">
      <c r="A9" s="11">
        <v>2</v>
      </c>
      <c r="B9" s="12" t="s">
        <v>59</v>
      </c>
      <c r="C9" s="13">
        <v>8</v>
      </c>
      <c r="D9" s="13">
        <v>1427.5</v>
      </c>
      <c r="E9" s="13">
        <v>1</v>
      </c>
      <c r="F9" s="13">
        <v>12</v>
      </c>
      <c r="G9" s="13">
        <v>1</v>
      </c>
      <c r="H9" s="13">
        <v>15.99</v>
      </c>
      <c r="I9" s="13">
        <v>6</v>
      </c>
      <c r="J9" s="13">
        <v>1398.5</v>
      </c>
      <c r="K9" s="13">
        <v>0</v>
      </c>
      <c r="L9" s="13">
        <v>0</v>
      </c>
      <c r="M9" s="13">
        <v>2</v>
      </c>
      <c r="N9" s="13">
        <v>26.62</v>
      </c>
    </row>
    <row r="10" spans="1:14" s="19" customFormat="1" ht="15.75" x14ac:dyDescent="0.25">
      <c r="A10" s="11">
        <v>3</v>
      </c>
      <c r="B10" s="12" t="s">
        <v>60</v>
      </c>
      <c r="C10" s="13">
        <v>3</v>
      </c>
      <c r="D10" s="13">
        <v>32.5</v>
      </c>
      <c r="E10" s="13">
        <v>3</v>
      </c>
      <c r="F10" s="13">
        <v>32.5</v>
      </c>
      <c r="G10" s="13">
        <v>0</v>
      </c>
      <c r="H10" s="13">
        <v>0</v>
      </c>
      <c r="I10" s="13">
        <v>3</v>
      </c>
      <c r="J10" s="13">
        <v>32.5</v>
      </c>
      <c r="K10" s="13">
        <v>3</v>
      </c>
      <c r="L10" s="13">
        <v>32.5</v>
      </c>
      <c r="M10" s="13">
        <v>0</v>
      </c>
      <c r="N10" s="13">
        <v>0</v>
      </c>
    </row>
    <row r="11" spans="1:14" s="19" customFormat="1" ht="15.75" x14ac:dyDescent="0.25">
      <c r="A11" s="11">
        <v>4</v>
      </c>
      <c r="B11" s="12" t="s">
        <v>49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</row>
    <row r="12" spans="1:14" s="19" customFormat="1" ht="15.75" x14ac:dyDescent="0.25">
      <c r="A12" s="11">
        <v>5</v>
      </c>
      <c r="B12" s="12" t="s">
        <v>61</v>
      </c>
      <c r="C12" s="13">
        <v>2</v>
      </c>
      <c r="D12" s="13">
        <v>20.09</v>
      </c>
      <c r="E12" s="13">
        <v>34</v>
      </c>
      <c r="F12" s="13">
        <v>398.41</v>
      </c>
      <c r="G12" s="13">
        <v>25</v>
      </c>
      <c r="H12" s="13">
        <v>523.28</v>
      </c>
      <c r="I12" s="13">
        <v>57</v>
      </c>
      <c r="J12" s="13">
        <v>865.18000000000006</v>
      </c>
      <c r="K12" s="13">
        <v>36</v>
      </c>
      <c r="L12" s="13">
        <v>418.53000000000003</v>
      </c>
      <c r="M12" s="13">
        <v>21</v>
      </c>
      <c r="N12" s="13">
        <v>446.65</v>
      </c>
    </row>
    <row r="13" spans="1:14" s="19" customFormat="1" ht="15.75" x14ac:dyDescent="0.25">
      <c r="A13" s="11">
        <v>6</v>
      </c>
      <c r="B13" s="12" t="s">
        <v>50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1</v>
      </c>
      <c r="J13" s="13">
        <v>19</v>
      </c>
      <c r="K13" s="13">
        <v>1</v>
      </c>
      <c r="L13" s="13">
        <v>19</v>
      </c>
      <c r="M13" s="13">
        <v>0</v>
      </c>
      <c r="N13" s="13">
        <v>0</v>
      </c>
    </row>
    <row r="14" spans="1:14" s="19" customFormat="1" ht="15.75" x14ac:dyDescent="0.25">
      <c r="A14" s="11">
        <v>7</v>
      </c>
      <c r="B14" s="12" t="s">
        <v>51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</row>
    <row r="15" spans="1:14" s="19" customFormat="1" ht="15.75" x14ac:dyDescent="0.25">
      <c r="A15" s="11">
        <v>8</v>
      </c>
      <c r="B15" s="12" t="s">
        <v>52</v>
      </c>
      <c r="C15" s="13">
        <v>0</v>
      </c>
      <c r="D15" s="13">
        <v>0</v>
      </c>
      <c r="E15" s="13">
        <v>0</v>
      </c>
      <c r="F15" s="13">
        <v>0</v>
      </c>
      <c r="G15" s="13">
        <v>1</v>
      </c>
      <c r="H15" s="13">
        <v>7.14</v>
      </c>
      <c r="I15" s="13">
        <v>1</v>
      </c>
      <c r="J15" s="13">
        <v>14.4</v>
      </c>
      <c r="K15" s="13">
        <v>0</v>
      </c>
      <c r="L15" s="13">
        <v>0</v>
      </c>
      <c r="M15" s="13">
        <v>0</v>
      </c>
      <c r="N15" s="13">
        <v>0</v>
      </c>
    </row>
    <row r="16" spans="1:14" s="19" customFormat="1" ht="15.75" x14ac:dyDescent="0.25">
      <c r="A16" s="11">
        <v>9</v>
      </c>
      <c r="B16" s="12" t="s">
        <v>62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</v>
      </c>
      <c r="J16" s="13">
        <v>7.33</v>
      </c>
      <c r="K16" s="13">
        <v>1</v>
      </c>
      <c r="L16" s="13">
        <v>7.33</v>
      </c>
      <c r="M16" s="13">
        <v>1</v>
      </c>
      <c r="N16" s="13">
        <v>7.41</v>
      </c>
    </row>
    <row r="17" spans="1:14" s="19" customFormat="1" ht="15.75" x14ac:dyDescent="0.25">
      <c r="A17" s="11">
        <v>10</v>
      </c>
      <c r="B17" s="12" t="s">
        <v>63</v>
      </c>
      <c r="C17" s="13">
        <v>12</v>
      </c>
      <c r="D17" s="13">
        <v>106.08</v>
      </c>
      <c r="E17" s="13">
        <v>10</v>
      </c>
      <c r="F17" s="13">
        <v>90.05</v>
      </c>
      <c r="G17" s="13">
        <v>3</v>
      </c>
      <c r="H17" s="13">
        <v>42.62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</row>
    <row r="18" spans="1:14" s="19" customFormat="1" ht="15.75" x14ac:dyDescent="0.25">
      <c r="A18" s="11">
        <v>11</v>
      </c>
      <c r="B18" s="12" t="s">
        <v>64</v>
      </c>
      <c r="C18" s="13">
        <v>3</v>
      </c>
      <c r="D18" s="13">
        <v>83</v>
      </c>
      <c r="E18" s="13">
        <v>0</v>
      </c>
      <c r="F18" s="13">
        <v>0</v>
      </c>
      <c r="G18" s="13">
        <v>0</v>
      </c>
      <c r="H18" s="13">
        <v>0</v>
      </c>
      <c r="I18" s="13">
        <v>10</v>
      </c>
      <c r="J18" s="13">
        <v>90.050000000000011</v>
      </c>
      <c r="K18" s="13">
        <v>10</v>
      </c>
      <c r="L18" s="13">
        <v>90.050000000000011</v>
      </c>
      <c r="M18" s="13">
        <v>1</v>
      </c>
      <c r="N18" s="13">
        <v>3.21</v>
      </c>
    </row>
    <row r="19" spans="1:14" s="19" customFormat="1" ht="19.5" x14ac:dyDescent="0.25">
      <c r="A19" s="39" t="s">
        <v>53</v>
      </c>
      <c r="B19" s="39"/>
      <c r="C19" s="20">
        <f t="shared" ref="C19:H19" si="0">SUM(C8:C18)</f>
        <v>38</v>
      </c>
      <c r="D19" s="20">
        <f t="shared" si="0"/>
        <v>1803.3799999999999</v>
      </c>
      <c r="E19" s="20">
        <f t="shared" si="0"/>
        <v>53</v>
      </c>
      <c r="F19" s="20">
        <f t="shared" si="0"/>
        <v>558.55999999999995</v>
      </c>
      <c r="G19" s="20">
        <f t="shared" si="0"/>
        <v>46</v>
      </c>
      <c r="H19" s="20">
        <f t="shared" si="0"/>
        <v>10263.94</v>
      </c>
      <c r="I19" s="20">
        <f t="shared" ref="I19:N19" si="1">SUM(I8:I18)</f>
        <v>96</v>
      </c>
      <c r="J19" s="20">
        <f t="shared" si="1"/>
        <v>2821.3900000000003</v>
      </c>
      <c r="K19" s="20">
        <f t="shared" si="1"/>
        <v>65</v>
      </c>
      <c r="L19" s="20">
        <f t="shared" si="1"/>
        <v>873.33000000000015</v>
      </c>
      <c r="M19" s="20">
        <f t="shared" si="1"/>
        <v>61</v>
      </c>
      <c r="N19" s="20">
        <f t="shared" si="1"/>
        <v>8403.01</v>
      </c>
    </row>
    <row r="20" spans="1:14" s="19" customFormat="1" ht="15.75" x14ac:dyDescent="0.25">
      <c r="A20" s="11"/>
      <c r="B20" s="12" t="s">
        <v>57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19" customFormat="1" ht="15.75" x14ac:dyDescent="0.25">
      <c r="A21" s="11">
        <v>12</v>
      </c>
      <c r="B21" s="12" t="s">
        <v>56</v>
      </c>
      <c r="C21" s="13">
        <v>2</v>
      </c>
      <c r="D21" s="13">
        <v>34.68</v>
      </c>
      <c r="E21" s="13">
        <v>0</v>
      </c>
      <c r="F21" s="13">
        <v>0</v>
      </c>
      <c r="G21" s="13">
        <v>0</v>
      </c>
      <c r="H21" s="13">
        <v>0</v>
      </c>
      <c r="I21" s="13">
        <v>1</v>
      </c>
      <c r="J21" s="13">
        <v>14.68</v>
      </c>
      <c r="K21" s="13">
        <v>0</v>
      </c>
      <c r="L21" s="13">
        <v>0</v>
      </c>
      <c r="M21" s="13">
        <v>0</v>
      </c>
      <c r="N21" s="13">
        <v>0</v>
      </c>
    </row>
    <row r="22" spans="1:14" s="19" customFormat="1" ht="19.5" x14ac:dyDescent="0.25">
      <c r="A22" s="39" t="s">
        <v>53</v>
      </c>
      <c r="B22" s="39"/>
      <c r="C22" s="20">
        <f t="shared" ref="C22:H22" si="2">SUM(C21:C21)</f>
        <v>2</v>
      </c>
      <c r="D22" s="20">
        <f t="shared" si="2"/>
        <v>34.68</v>
      </c>
      <c r="E22" s="20">
        <f t="shared" si="2"/>
        <v>0</v>
      </c>
      <c r="F22" s="20">
        <f t="shared" si="2"/>
        <v>0</v>
      </c>
      <c r="G22" s="20">
        <f t="shared" si="2"/>
        <v>0</v>
      </c>
      <c r="H22" s="20">
        <f t="shared" si="2"/>
        <v>0</v>
      </c>
      <c r="I22" s="20">
        <f t="shared" ref="I22:N22" si="3">SUM(I21:I21)</f>
        <v>1</v>
      </c>
      <c r="J22" s="20">
        <f t="shared" si="3"/>
        <v>14.68</v>
      </c>
      <c r="K22" s="20">
        <f t="shared" si="3"/>
        <v>0</v>
      </c>
      <c r="L22" s="20">
        <f t="shared" si="3"/>
        <v>0</v>
      </c>
      <c r="M22" s="20">
        <f t="shared" si="3"/>
        <v>0</v>
      </c>
      <c r="N22" s="20">
        <f t="shared" si="3"/>
        <v>0</v>
      </c>
    </row>
    <row r="23" spans="1:14" s="19" customFormat="1" ht="15.75" x14ac:dyDescent="0.25">
      <c r="A23" s="11"/>
      <c r="B23" s="12" t="s">
        <v>55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s="19" customFormat="1" ht="15.75" x14ac:dyDescent="0.25">
      <c r="A24" s="11">
        <v>13</v>
      </c>
      <c r="B24" s="12" t="s">
        <v>45</v>
      </c>
      <c r="C24" s="13">
        <v>8</v>
      </c>
      <c r="D24" s="13">
        <v>202.33</v>
      </c>
      <c r="E24" s="13">
        <v>7</v>
      </c>
      <c r="F24" s="13">
        <v>202.33</v>
      </c>
      <c r="G24" s="13">
        <v>10</v>
      </c>
      <c r="H24" s="13">
        <v>1317.68</v>
      </c>
      <c r="I24" s="13">
        <v>8</v>
      </c>
      <c r="J24" s="13">
        <v>202.33</v>
      </c>
      <c r="K24" s="13">
        <v>7</v>
      </c>
      <c r="L24" s="13">
        <v>202.33</v>
      </c>
      <c r="M24" s="13">
        <v>10</v>
      </c>
      <c r="N24" s="13">
        <v>1317.68</v>
      </c>
    </row>
    <row r="25" spans="1:14" s="19" customFormat="1" ht="15.75" x14ac:dyDescent="0.25">
      <c r="A25" s="11">
        <v>14</v>
      </c>
      <c r="B25" s="12" t="s">
        <v>46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</row>
    <row r="26" spans="1:14" s="19" customFormat="1" ht="15.75" x14ac:dyDescent="0.25">
      <c r="A26" s="11">
        <v>15</v>
      </c>
      <c r="B26" s="12" t="s">
        <v>47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</row>
    <row r="27" spans="1:14" s="19" customFormat="1" ht="19.5" x14ac:dyDescent="0.25">
      <c r="A27" s="39" t="s">
        <v>53</v>
      </c>
      <c r="B27" s="39"/>
      <c r="C27" s="20">
        <f t="shared" ref="C27:H27" si="4">SUM(C24:C26)</f>
        <v>8</v>
      </c>
      <c r="D27" s="20">
        <f t="shared" si="4"/>
        <v>202.33</v>
      </c>
      <c r="E27" s="20">
        <f t="shared" si="4"/>
        <v>7</v>
      </c>
      <c r="F27" s="20">
        <f t="shared" si="4"/>
        <v>202.33</v>
      </c>
      <c r="G27" s="20">
        <f t="shared" si="4"/>
        <v>10</v>
      </c>
      <c r="H27" s="20">
        <f t="shared" si="4"/>
        <v>1317.68</v>
      </c>
      <c r="I27" s="20">
        <f t="shared" ref="I27:N27" si="5">SUM(I24:I26)</f>
        <v>8</v>
      </c>
      <c r="J27" s="20">
        <f t="shared" si="5"/>
        <v>202.33</v>
      </c>
      <c r="K27" s="20">
        <f t="shared" si="5"/>
        <v>7</v>
      </c>
      <c r="L27" s="20">
        <f t="shared" si="5"/>
        <v>202.33</v>
      </c>
      <c r="M27" s="20">
        <f t="shared" si="5"/>
        <v>10</v>
      </c>
      <c r="N27" s="20">
        <f t="shared" si="5"/>
        <v>1317.68</v>
      </c>
    </row>
    <row r="28" spans="1:14" s="19" customFormat="1" ht="15.75" x14ac:dyDescent="0.25">
      <c r="A28" s="11"/>
      <c r="B28" s="12" t="s">
        <v>54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s="19" customFormat="1" ht="15.75" x14ac:dyDescent="0.25">
      <c r="A29" s="11">
        <v>16</v>
      </c>
      <c r="B29" s="12" t="s">
        <v>65</v>
      </c>
      <c r="C29" s="13">
        <v>7</v>
      </c>
      <c r="D29" s="13">
        <v>73.06</v>
      </c>
      <c r="E29" s="13">
        <v>7</v>
      </c>
      <c r="F29" s="13">
        <v>73.06</v>
      </c>
      <c r="G29" s="13">
        <v>13</v>
      </c>
      <c r="H29" s="13">
        <v>545.20000000000005</v>
      </c>
      <c r="I29" s="13">
        <v>5</v>
      </c>
      <c r="J29" s="13">
        <v>54.550000000000004</v>
      </c>
      <c r="K29" s="13">
        <v>5</v>
      </c>
      <c r="L29" s="13">
        <v>54.550000000000004</v>
      </c>
      <c r="M29" s="13">
        <v>13</v>
      </c>
      <c r="N29" s="13">
        <v>549.74</v>
      </c>
    </row>
    <row r="30" spans="1:14" s="19" customFormat="1" ht="19.5" x14ac:dyDescent="0.25">
      <c r="A30" s="39" t="s">
        <v>53</v>
      </c>
      <c r="B30" s="39"/>
      <c r="C30" s="20">
        <f t="shared" ref="C30:H30" si="6">SUM(C29:C29)</f>
        <v>7</v>
      </c>
      <c r="D30" s="20">
        <f t="shared" si="6"/>
        <v>73.06</v>
      </c>
      <c r="E30" s="20">
        <f t="shared" si="6"/>
        <v>7</v>
      </c>
      <c r="F30" s="20">
        <f t="shared" si="6"/>
        <v>73.06</v>
      </c>
      <c r="G30" s="20">
        <f t="shared" si="6"/>
        <v>13</v>
      </c>
      <c r="H30" s="20">
        <f t="shared" si="6"/>
        <v>545.20000000000005</v>
      </c>
      <c r="I30" s="20">
        <f t="shared" ref="I30:N30" si="7">SUM(I29:I29)</f>
        <v>5</v>
      </c>
      <c r="J30" s="20">
        <f t="shared" si="7"/>
        <v>54.550000000000004</v>
      </c>
      <c r="K30" s="20">
        <f t="shared" si="7"/>
        <v>5</v>
      </c>
      <c r="L30" s="20">
        <f t="shared" si="7"/>
        <v>54.550000000000004</v>
      </c>
      <c r="M30" s="20">
        <f t="shared" si="7"/>
        <v>13</v>
      </c>
      <c r="N30" s="20">
        <f t="shared" si="7"/>
        <v>549.74</v>
      </c>
    </row>
    <row r="31" spans="1:14" s="19" customFormat="1" ht="15.75" x14ac:dyDescent="0.25">
      <c r="A31" s="11"/>
      <c r="B31" s="12" t="s">
        <v>66</v>
      </c>
      <c r="C31" s="13"/>
      <c r="D31" s="13"/>
      <c r="E31" s="13"/>
      <c r="F31" s="13"/>
      <c r="G31" s="13"/>
      <c r="H31" s="13"/>
      <c r="I31" s="21"/>
      <c r="J31" s="21"/>
      <c r="K31" s="21"/>
      <c r="L31" s="21"/>
      <c r="M31" s="21"/>
      <c r="N31" s="21"/>
    </row>
    <row r="32" spans="1:14" s="19" customFormat="1" ht="15.75" x14ac:dyDescent="0.25">
      <c r="A32" s="11">
        <v>17</v>
      </c>
      <c r="B32" s="12" t="s">
        <v>67</v>
      </c>
      <c r="C32" s="13">
        <v>70</v>
      </c>
      <c r="D32" s="13">
        <v>1329.8</v>
      </c>
      <c r="E32" s="13">
        <v>70</v>
      </c>
      <c r="F32" s="13">
        <v>1329.8</v>
      </c>
      <c r="G32" s="13">
        <v>56</v>
      </c>
      <c r="H32" s="13">
        <v>1368.73</v>
      </c>
      <c r="I32" s="13">
        <v>73</v>
      </c>
      <c r="J32" s="13">
        <v>1401.6100000000001</v>
      </c>
      <c r="K32" s="13">
        <v>73</v>
      </c>
      <c r="L32" s="13">
        <v>1401.6100000000001</v>
      </c>
      <c r="M32" s="13">
        <v>56</v>
      </c>
      <c r="N32" s="13">
        <v>1368.7299999999998</v>
      </c>
    </row>
    <row r="33" spans="1:14" s="19" customFormat="1" ht="15.75" x14ac:dyDescent="0.25">
      <c r="A33" s="11">
        <v>18</v>
      </c>
      <c r="B33" s="12" t="s">
        <v>80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</row>
    <row r="34" spans="1:14" s="19" customFormat="1" ht="15.75" x14ac:dyDescent="0.25">
      <c r="A34" s="11">
        <v>19</v>
      </c>
      <c r="B34" s="12" t="s">
        <v>68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</row>
    <row r="35" spans="1:14" s="19" customFormat="1" ht="15.75" x14ac:dyDescent="0.25">
      <c r="A35" s="11">
        <v>20</v>
      </c>
      <c r="B35" s="12" t="s">
        <v>81</v>
      </c>
      <c r="C35" s="13">
        <v>119</v>
      </c>
      <c r="D35" s="13">
        <v>1018.15</v>
      </c>
      <c r="E35" s="13">
        <v>107</v>
      </c>
      <c r="F35" s="13">
        <v>944.99</v>
      </c>
      <c r="G35" s="13">
        <v>137</v>
      </c>
      <c r="H35" s="13">
        <v>1170.8900000000001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</row>
    <row r="36" spans="1:14" s="19" customFormat="1" ht="15.75" x14ac:dyDescent="0.25">
      <c r="A36" s="11">
        <v>21</v>
      </c>
      <c r="B36" s="12" t="s">
        <v>69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</row>
    <row r="37" spans="1:14" s="19" customFormat="1" ht="15.75" x14ac:dyDescent="0.25">
      <c r="A37" s="11">
        <v>22</v>
      </c>
      <c r="B37" s="12" t="s">
        <v>70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88</v>
      </c>
      <c r="J37" s="13">
        <v>809.46</v>
      </c>
      <c r="K37" s="13">
        <v>87</v>
      </c>
      <c r="L37" s="13">
        <v>801.06000000000006</v>
      </c>
      <c r="M37" s="13">
        <v>164</v>
      </c>
      <c r="N37" s="13">
        <v>1344.77</v>
      </c>
    </row>
    <row r="38" spans="1:14" s="19" customFormat="1" ht="15.75" x14ac:dyDescent="0.25">
      <c r="A38" s="11">
        <v>23</v>
      </c>
      <c r="B38" s="12" t="s">
        <v>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</row>
    <row r="39" spans="1:14" s="19" customFormat="1" ht="15.75" x14ac:dyDescent="0.25">
      <c r="A39" s="11">
        <v>24</v>
      </c>
      <c r="B39" s="12" t="s">
        <v>83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</row>
    <row r="40" spans="1:14" s="19" customFormat="1" ht="15.75" x14ac:dyDescent="0.25">
      <c r="A40" s="11">
        <v>25</v>
      </c>
      <c r="B40" s="12" t="s">
        <v>84</v>
      </c>
      <c r="C40" s="13">
        <v>8</v>
      </c>
      <c r="D40" s="13">
        <v>124.67</v>
      </c>
      <c r="E40" s="13">
        <v>6</v>
      </c>
      <c r="F40" s="13">
        <v>103.38</v>
      </c>
      <c r="G40" s="13">
        <v>15</v>
      </c>
      <c r="H40" s="22">
        <v>325.88</v>
      </c>
      <c r="I40" s="13">
        <v>0</v>
      </c>
      <c r="J40" s="13">
        <v>0</v>
      </c>
      <c r="K40" s="13">
        <v>0</v>
      </c>
      <c r="L40" s="13">
        <v>0</v>
      </c>
      <c r="M40" s="13">
        <v>2</v>
      </c>
      <c r="N40" s="22">
        <v>53.160000000000004</v>
      </c>
    </row>
    <row r="41" spans="1:14" s="19" customFormat="1" ht="15.75" x14ac:dyDescent="0.25">
      <c r="A41" s="11">
        <v>26</v>
      </c>
      <c r="B41" s="13" t="s">
        <v>85</v>
      </c>
      <c r="C41" s="13">
        <v>20</v>
      </c>
      <c r="D41" s="13">
        <v>91.33</v>
      </c>
      <c r="E41" s="13">
        <v>12</v>
      </c>
      <c r="F41" s="13">
        <v>49.63</v>
      </c>
      <c r="G41" s="13">
        <v>44</v>
      </c>
      <c r="H41" s="13">
        <v>5000.46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</row>
    <row r="42" spans="1:14" ht="15.75" x14ac:dyDescent="0.25">
      <c r="A42" s="11">
        <v>27</v>
      </c>
      <c r="B42" s="12" t="s">
        <v>71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7</v>
      </c>
      <c r="J42" s="13">
        <v>96.67</v>
      </c>
      <c r="K42" s="13">
        <v>7</v>
      </c>
      <c r="L42" s="13">
        <v>96.67</v>
      </c>
      <c r="M42" s="13">
        <v>0</v>
      </c>
      <c r="N42" s="13">
        <v>0</v>
      </c>
    </row>
    <row r="43" spans="1:14" ht="15.75" x14ac:dyDescent="0.25">
      <c r="A43" s="11">
        <v>28</v>
      </c>
      <c r="B43" s="12" t="s">
        <v>72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26</v>
      </c>
      <c r="J43" s="13">
        <v>101.18</v>
      </c>
      <c r="K43" s="13">
        <v>26</v>
      </c>
      <c r="L43" s="13">
        <v>101.18</v>
      </c>
      <c r="M43" s="13">
        <v>48</v>
      </c>
      <c r="N43" s="13">
        <v>5020.66</v>
      </c>
    </row>
    <row r="44" spans="1:14" ht="15.75" x14ac:dyDescent="0.25">
      <c r="A44" s="11">
        <v>29</v>
      </c>
      <c r="B44" s="12" t="s">
        <v>73</v>
      </c>
      <c r="C44" s="13">
        <v>0</v>
      </c>
      <c r="D44" s="13">
        <v>0</v>
      </c>
      <c r="E44" s="13">
        <v>0</v>
      </c>
      <c r="F44" s="13">
        <v>0</v>
      </c>
      <c r="G44" s="13">
        <v>1</v>
      </c>
      <c r="H44" s="13">
        <v>276.01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</row>
    <row r="45" spans="1:14" ht="15.75" x14ac:dyDescent="0.25">
      <c r="A45" s="11">
        <v>30</v>
      </c>
      <c r="B45" s="12" t="s">
        <v>74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</row>
    <row r="46" spans="1:14" ht="15.75" x14ac:dyDescent="0.25">
      <c r="A46" s="11">
        <v>31</v>
      </c>
      <c r="B46" s="12" t="s">
        <v>75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1</v>
      </c>
      <c r="N46" s="13">
        <v>276.01</v>
      </c>
    </row>
    <row r="47" spans="1:14" ht="15.75" x14ac:dyDescent="0.25">
      <c r="A47" s="11">
        <v>32</v>
      </c>
      <c r="B47" s="12" t="s">
        <v>86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</row>
    <row r="48" spans="1:14" ht="15.75" x14ac:dyDescent="0.25">
      <c r="A48" s="11">
        <v>33</v>
      </c>
      <c r="B48" s="12" t="s">
        <v>87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</row>
    <row r="49" spans="1:14" ht="15.75" x14ac:dyDescent="0.25">
      <c r="A49" s="11">
        <v>34</v>
      </c>
      <c r="B49" s="12" t="s">
        <v>76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</row>
    <row r="50" spans="1:14" ht="15.75" x14ac:dyDescent="0.25">
      <c r="A50" s="11">
        <v>35</v>
      </c>
      <c r="B50" s="12" t="s">
        <v>77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</row>
    <row r="51" spans="1:14" ht="15.75" x14ac:dyDescent="0.25">
      <c r="A51" s="11">
        <v>36</v>
      </c>
      <c r="B51" s="12" t="s">
        <v>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</row>
    <row r="52" spans="1:14" ht="15.75" x14ac:dyDescent="0.25">
      <c r="A52" s="11">
        <v>37</v>
      </c>
      <c r="B52" s="12" t="s">
        <v>79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</row>
    <row r="53" spans="1:14" ht="15.75" x14ac:dyDescent="0.25">
      <c r="A53" s="11">
        <v>38</v>
      </c>
      <c r="B53" s="12" t="s">
        <v>88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</row>
    <row r="54" spans="1:14" ht="19.5" x14ac:dyDescent="0.25">
      <c r="A54" s="39" t="s">
        <v>53</v>
      </c>
      <c r="B54" s="39"/>
      <c r="C54" s="20">
        <f t="shared" ref="C54:H54" si="8">SUM(C32:C53)</f>
        <v>217</v>
      </c>
      <c r="D54" s="20">
        <f t="shared" si="8"/>
        <v>2563.9499999999998</v>
      </c>
      <c r="E54" s="20">
        <f t="shared" si="8"/>
        <v>195</v>
      </c>
      <c r="F54" s="20">
        <f t="shared" si="8"/>
        <v>2427.8000000000002</v>
      </c>
      <c r="G54" s="20">
        <f t="shared" si="8"/>
        <v>253</v>
      </c>
      <c r="H54" s="20">
        <f t="shared" si="8"/>
        <v>8141.97</v>
      </c>
      <c r="I54" s="20">
        <f t="shared" ref="I54:N54" si="9">SUM(I32:I53)</f>
        <v>194</v>
      </c>
      <c r="J54" s="20">
        <f t="shared" si="9"/>
        <v>2408.92</v>
      </c>
      <c r="K54" s="20">
        <f t="shared" si="9"/>
        <v>193</v>
      </c>
      <c r="L54" s="20">
        <f t="shared" si="9"/>
        <v>2400.52</v>
      </c>
      <c r="M54" s="20">
        <f t="shared" si="9"/>
        <v>271</v>
      </c>
      <c r="N54" s="20">
        <f t="shared" si="9"/>
        <v>8063.33</v>
      </c>
    </row>
    <row r="55" spans="1:14" ht="15.75" x14ac:dyDescent="0.25">
      <c r="A55" s="12"/>
      <c r="B55" s="12" t="s">
        <v>89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4" ht="15.75" x14ac:dyDescent="0.25">
      <c r="A56" s="11">
        <v>39</v>
      </c>
      <c r="B56" s="12" t="s">
        <v>90</v>
      </c>
      <c r="C56" s="13">
        <v>10</v>
      </c>
      <c r="D56" s="13">
        <v>62.95</v>
      </c>
      <c r="E56" s="13">
        <v>1</v>
      </c>
      <c r="F56" s="13">
        <v>9.9600000000000009</v>
      </c>
      <c r="G56" s="13">
        <v>7</v>
      </c>
      <c r="H56" s="13">
        <v>46.09</v>
      </c>
      <c r="I56" s="13">
        <v>8</v>
      </c>
      <c r="J56" s="13">
        <v>30.610000000000007</v>
      </c>
      <c r="K56" s="13">
        <v>8</v>
      </c>
      <c r="L56" s="13">
        <v>30.610000000000007</v>
      </c>
      <c r="M56" s="13">
        <v>41</v>
      </c>
      <c r="N56" s="13">
        <v>331.51</v>
      </c>
    </row>
    <row r="57" spans="1:14" ht="15.75" x14ac:dyDescent="0.25">
      <c r="A57" s="11">
        <v>40</v>
      </c>
      <c r="B57" s="12" t="s">
        <v>91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1</v>
      </c>
      <c r="J57" s="13">
        <v>1.82</v>
      </c>
      <c r="K57" s="13">
        <v>1</v>
      </c>
      <c r="L57" s="13">
        <v>9.9600000000000009</v>
      </c>
      <c r="M57" s="13">
        <v>4</v>
      </c>
      <c r="N57" s="13">
        <v>29.47</v>
      </c>
    </row>
    <row r="58" spans="1:14" ht="15.75" x14ac:dyDescent="0.25">
      <c r="A58" s="11">
        <v>41</v>
      </c>
      <c r="B58" s="12" t="s">
        <v>92</v>
      </c>
      <c r="C58" s="13">
        <v>2</v>
      </c>
      <c r="D58" s="13">
        <v>75</v>
      </c>
      <c r="E58" s="13">
        <v>2</v>
      </c>
      <c r="F58" s="13">
        <v>75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</row>
    <row r="59" spans="1:14" ht="15.75" x14ac:dyDescent="0.25">
      <c r="A59" s="11">
        <v>42</v>
      </c>
      <c r="B59" s="12" t="s">
        <v>93</v>
      </c>
      <c r="C59" s="13">
        <v>9</v>
      </c>
      <c r="D59" s="13">
        <v>41.91</v>
      </c>
      <c r="E59" s="13">
        <v>9</v>
      </c>
      <c r="F59" s="13">
        <v>41.91</v>
      </c>
      <c r="G59" s="13">
        <v>47</v>
      </c>
      <c r="H59" s="13">
        <v>491.12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</row>
    <row r="60" spans="1:14" ht="15.75" x14ac:dyDescent="0.25">
      <c r="A60" s="11">
        <v>43</v>
      </c>
      <c r="B60" s="12" t="s">
        <v>94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</row>
    <row r="61" spans="1:14" ht="15.75" x14ac:dyDescent="0.25">
      <c r="A61" s="11">
        <v>44</v>
      </c>
      <c r="B61" s="12" t="s">
        <v>95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</row>
    <row r="62" spans="1:14" ht="15.75" x14ac:dyDescent="0.25">
      <c r="A62" s="11">
        <v>45</v>
      </c>
      <c r="B62" s="12" t="s">
        <v>96</v>
      </c>
      <c r="C62" s="13">
        <v>1</v>
      </c>
      <c r="D62" s="13">
        <v>0.06</v>
      </c>
      <c r="E62" s="13">
        <v>2</v>
      </c>
      <c r="F62" s="13">
        <v>2.9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</row>
    <row r="63" spans="1:14" ht="15.75" x14ac:dyDescent="0.25">
      <c r="A63" s="11">
        <v>46</v>
      </c>
      <c r="B63" s="12" t="s">
        <v>97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38</v>
      </c>
      <c r="J63" s="13">
        <v>13.25</v>
      </c>
      <c r="K63" s="13">
        <v>2</v>
      </c>
      <c r="L63" s="13">
        <v>2.9</v>
      </c>
      <c r="M63" s="13">
        <v>0</v>
      </c>
      <c r="N63" s="13">
        <v>0</v>
      </c>
    </row>
    <row r="64" spans="1:14" ht="15.75" x14ac:dyDescent="0.25">
      <c r="A64" s="11">
        <v>47</v>
      </c>
      <c r="B64" s="12" t="s">
        <v>98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</row>
    <row r="65" spans="1:14" ht="19.5" x14ac:dyDescent="0.25">
      <c r="A65" s="39" t="s">
        <v>53</v>
      </c>
      <c r="B65" s="39"/>
      <c r="C65" s="20">
        <f t="shared" ref="C65:H65" si="10">SUM(C56:C64)</f>
        <v>22</v>
      </c>
      <c r="D65" s="20">
        <f t="shared" si="10"/>
        <v>179.92</v>
      </c>
      <c r="E65" s="20">
        <f t="shared" si="10"/>
        <v>14</v>
      </c>
      <c r="F65" s="20">
        <f t="shared" si="10"/>
        <v>129.77000000000001</v>
      </c>
      <c r="G65" s="20">
        <f t="shared" si="10"/>
        <v>54</v>
      </c>
      <c r="H65" s="20">
        <f t="shared" si="10"/>
        <v>537.21</v>
      </c>
      <c r="I65" s="20">
        <f t="shared" ref="I65:N65" si="11">SUM(I56:I64)</f>
        <v>47</v>
      </c>
      <c r="J65" s="20">
        <f t="shared" si="11"/>
        <v>45.680000000000007</v>
      </c>
      <c r="K65" s="20">
        <f t="shared" si="11"/>
        <v>11</v>
      </c>
      <c r="L65" s="20">
        <f t="shared" si="11"/>
        <v>43.470000000000006</v>
      </c>
      <c r="M65" s="20">
        <f t="shared" si="11"/>
        <v>45</v>
      </c>
      <c r="N65" s="20">
        <f t="shared" si="11"/>
        <v>360.98</v>
      </c>
    </row>
    <row r="66" spans="1:14" ht="15.75" x14ac:dyDescent="0.25">
      <c r="A66" s="12"/>
      <c r="B66" s="12" t="s">
        <v>99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</row>
    <row r="67" spans="1:14" ht="15.75" x14ac:dyDescent="0.25">
      <c r="A67" s="11">
        <v>48</v>
      </c>
      <c r="B67" s="12" t="s">
        <v>100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</row>
    <row r="68" spans="1:14" ht="15.75" x14ac:dyDescent="0.25">
      <c r="A68" s="11">
        <v>49</v>
      </c>
      <c r="B68" s="12" t="s">
        <v>101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</row>
    <row r="69" spans="1:14" ht="15.75" x14ac:dyDescent="0.25">
      <c r="A69" s="11">
        <v>50</v>
      </c>
      <c r="B69" s="12" t="s">
        <v>102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</row>
    <row r="70" spans="1:14" ht="15.75" x14ac:dyDescent="0.25">
      <c r="A70" s="11">
        <v>51</v>
      </c>
      <c r="B70" s="12" t="s">
        <v>103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</row>
    <row r="71" spans="1:14" ht="15.75" x14ac:dyDescent="0.25">
      <c r="A71" s="11">
        <v>52</v>
      </c>
      <c r="B71" s="12" t="s">
        <v>104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</row>
    <row r="72" spans="1:14" ht="15.75" x14ac:dyDescent="0.25">
      <c r="A72" s="11">
        <v>53</v>
      </c>
      <c r="B72" s="12" t="s">
        <v>105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</row>
    <row r="73" spans="1:14" ht="19.5" x14ac:dyDescent="0.25">
      <c r="A73" s="39" t="s">
        <v>53</v>
      </c>
      <c r="B73" s="39"/>
      <c r="C73" s="20">
        <f t="shared" ref="C73:H73" si="12">SUM(C67:C72)</f>
        <v>0</v>
      </c>
      <c r="D73" s="20">
        <f t="shared" si="12"/>
        <v>0</v>
      </c>
      <c r="E73" s="20">
        <f t="shared" si="12"/>
        <v>0</v>
      </c>
      <c r="F73" s="20">
        <f t="shared" si="12"/>
        <v>0</v>
      </c>
      <c r="G73" s="20">
        <f t="shared" si="12"/>
        <v>0</v>
      </c>
      <c r="H73" s="20">
        <f t="shared" si="12"/>
        <v>0</v>
      </c>
      <c r="I73" s="20">
        <f t="shared" ref="I73:N73" si="13">SUM(I67:I72)</f>
        <v>0</v>
      </c>
      <c r="J73" s="20">
        <f t="shared" si="13"/>
        <v>0</v>
      </c>
      <c r="K73" s="20">
        <f t="shared" si="13"/>
        <v>0</v>
      </c>
      <c r="L73" s="20">
        <f t="shared" si="13"/>
        <v>0</v>
      </c>
      <c r="M73" s="20">
        <f t="shared" si="13"/>
        <v>0</v>
      </c>
      <c r="N73" s="20">
        <f t="shared" si="13"/>
        <v>0</v>
      </c>
    </row>
    <row r="74" spans="1:14" ht="19.5" x14ac:dyDescent="0.25">
      <c r="A74" s="39" t="s">
        <v>40</v>
      </c>
      <c r="B74" s="39"/>
      <c r="C74" s="20">
        <f t="shared" ref="C74:H74" si="14">SUM(C19+C22+C27+C30+C54+C65+C73)</f>
        <v>294</v>
      </c>
      <c r="D74" s="20">
        <f t="shared" si="14"/>
        <v>4857.32</v>
      </c>
      <c r="E74" s="20">
        <f t="shared" si="14"/>
        <v>276</v>
      </c>
      <c r="F74" s="20">
        <f t="shared" si="14"/>
        <v>3391.52</v>
      </c>
      <c r="G74" s="20">
        <f t="shared" si="14"/>
        <v>376</v>
      </c>
      <c r="H74" s="23">
        <f t="shared" si="14"/>
        <v>20806</v>
      </c>
      <c r="I74" s="20">
        <f t="shared" ref="I74:N74" si="15">SUM(I19+I22+I27+I30+I54+I65+I73)</f>
        <v>351</v>
      </c>
      <c r="J74" s="20">
        <f t="shared" si="15"/>
        <v>5547.5500000000011</v>
      </c>
      <c r="K74" s="20">
        <f t="shared" si="15"/>
        <v>281</v>
      </c>
      <c r="L74" s="20">
        <f t="shared" si="15"/>
        <v>3574.2</v>
      </c>
      <c r="M74" s="20">
        <f t="shared" si="15"/>
        <v>400</v>
      </c>
      <c r="N74" s="23">
        <f t="shared" si="15"/>
        <v>18694.740000000002</v>
      </c>
    </row>
    <row r="75" spans="1:14" ht="15.75" x14ac:dyDescent="0.25">
      <c r="A75" s="12"/>
      <c r="B75" s="16" t="s">
        <v>41</v>
      </c>
      <c r="C75" s="12"/>
      <c r="D75" s="12"/>
      <c r="E75" s="12"/>
      <c r="F75" s="12"/>
      <c r="G75" s="12"/>
      <c r="H75" s="12"/>
      <c r="I75" s="13"/>
      <c r="J75" s="13"/>
      <c r="K75" s="13"/>
      <c r="L75" s="13"/>
      <c r="M75" s="13"/>
      <c r="N75" s="13"/>
    </row>
  </sheetData>
  <mergeCells count="19">
    <mergeCell ref="A65:B65"/>
    <mergeCell ref="C5:F5"/>
    <mergeCell ref="G5:H5"/>
    <mergeCell ref="A1:N1"/>
    <mergeCell ref="A2:N2"/>
    <mergeCell ref="M3:N3"/>
    <mergeCell ref="A73:B73"/>
    <mergeCell ref="A74:B74"/>
    <mergeCell ref="I5:L5"/>
    <mergeCell ref="M5:N5"/>
    <mergeCell ref="C4:H4"/>
    <mergeCell ref="I4:N4"/>
    <mergeCell ref="B4:B6"/>
    <mergeCell ref="A4:A6"/>
    <mergeCell ref="A19:B19"/>
    <mergeCell ref="A22:B22"/>
    <mergeCell ref="A27:B27"/>
    <mergeCell ref="A30:B30"/>
    <mergeCell ref="A54:B54"/>
  </mergeCells>
  <printOptions horizontalCentered="1" verticalCentered="1"/>
  <pageMargins left="0.39370078740157483" right="0.39370078740157483" top="0.31496062992125984" bottom="0.31496062992125984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SARFAESIDMBankwise</vt:lpstr>
      <vt:lpstr>SARFAESIDMDistrictWise</vt:lpstr>
      <vt:lpstr>SARFAESICMMDistrictWise (2)</vt:lpstr>
      <vt:lpstr>SARFAESICMMBankwise (2)</vt:lpstr>
      <vt:lpstr>'SARFAESICMMBankwise (2)'!Print_Titles</vt:lpstr>
      <vt:lpstr>SARFAESIDMBankwise!Print_Titles</vt:lpstr>
    </vt:vector>
  </TitlesOfParts>
  <Company>HCL Infosystems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sujatha.anil</dc:creator>
  <cp:lastModifiedBy>Pradip Dilipbhai Dave</cp:lastModifiedBy>
  <cp:lastPrinted>2026-08-07T09:33:36Z</cp:lastPrinted>
  <dcterms:created xsi:type="dcterms:W3CDTF">2014-12-03T10:28:03Z</dcterms:created>
  <dcterms:modified xsi:type="dcterms:W3CDTF">2026-08-17T12:25:52Z</dcterms:modified>
</cp:coreProperties>
</file>